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/>
  <mc:AlternateContent xmlns:mc="http://schemas.openxmlformats.org/markup-compatibility/2006">
    <mc:Choice Requires="x15">
      <x15ac:absPath xmlns:x15ac="http://schemas.microsoft.com/office/spreadsheetml/2010/11/ac" url="D:\tua\2. SCL\2026\bo sung\Du toan chi tiet cac cong tring SCL bo sung nam 2026\bang tien luong\"/>
    </mc:Choice>
  </mc:AlternateContent>
  <xr:revisionPtr revIDLastSave="0" documentId="13_ncr:1_{12C1FD57-99FC-4AFF-8E1E-CA691EBFFBDD}" xr6:coauthVersionLast="47" xr6:coauthVersionMax="47" xr10:uidLastSave="{00000000-0000-0000-0000-000000000000}"/>
  <bookViews>
    <workbookView xWindow="-110" yWindow="-110" windowWidth="19420" windowHeight="10300" tabRatio="850" activeTab="2" xr2:uid="{00000000-000D-0000-FFFF-FFFF00000000}"/>
  </bookViews>
  <sheets>
    <sheet name="khoi luong" sheetId="46" r:id="rId1"/>
    <sheet name="bangchitiet" sheetId="60" r:id="rId2"/>
    <sheet name="vat tu" sheetId="91" r:id="rId3"/>
    <sheet name="tong ke" sheetId="109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3TU0603">[1]MTP!#REF!</definedName>
    <definedName name="_nc46">[2]Giathanh1m3BT!$H$12</definedName>
    <definedName name="_Order1" hidden="1">255</definedName>
    <definedName name="_Order2" hidden="1">255</definedName>
    <definedName name="anscount" hidden="1">14</definedName>
    <definedName name="bbkn81" localSheetId="1">bangchitiet!bbkn81</definedName>
    <definedName name="bbkn81" localSheetId="0">'khoi luong'!bbkn81</definedName>
    <definedName name="bbkn81">[0]!bbkn81</definedName>
    <definedName name="CLVC3">0.1</definedName>
    <definedName name="DGCANTHO">'[3]DG CANTHO'!$A$3:$F$212</definedName>
    <definedName name="Document_array">{"Thuxm2.xls","Sheet1"}</definedName>
    <definedName name="DSTD_Clear" localSheetId="1">bangchitiet!DSTD_Clear</definedName>
    <definedName name="DSTD_Clear" localSheetId="0">'khoi luong'!DSTD_Clear</definedName>
    <definedName name="DSTD_Clear">[0]!DSTD_Clear</definedName>
    <definedName name="DTKL">'[3]Dutoan KL'!$A$5:$F$580</definedName>
    <definedName name="GTLXQT9" localSheetId="1">bangchitiet!GTLXQT9</definedName>
    <definedName name="GTLXQT9" localSheetId="0">'khoi luong'!GTLXQT9</definedName>
    <definedName name="GTLXQT9">[0]!GTLXQT9</definedName>
    <definedName name="GIAVT">'[3]Dutoan KL'!$A$7:$F$581</definedName>
    <definedName name="Heä_soá_laép_xaø_H">1.7</definedName>
    <definedName name="Hinh_thuc">"bangtra"</definedName>
    <definedName name="HSCT3">0.1</definedName>
    <definedName name="HSDN">2.5</definedName>
    <definedName name="HSLXH">1.7</definedName>
    <definedName name="KL">'[3]Dutoan KL'!$E$5:$E$580</definedName>
    <definedName name="KLPTVT3P">[4]PTVT!$Q$7:$Q$207</definedName>
    <definedName name="KLPTVTsr">[5]DGSR!$V$9:$V$43</definedName>
    <definedName name="KLVLCTDZ3P">[6]ChitietDZ!$AF$10:$AF$2025</definedName>
    <definedName name="KLVLVUA3P">[7]VuaBT!$H$7:$H$45</definedName>
    <definedName name="limcount" hidden="1">2</definedName>
    <definedName name="MauTram" localSheetId="1">bangchitiet!MauTram</definedName>
    <definedName name="MauTram" localSheetId="0">'khoi luong'!MauTram</definedName>
    <definedName name="MauTram">[0]!MauTram</definedName>
    <definedName name="MAVL">'[3]PT VATTU'!$G$4:$G$451</definedName>
    <definedName name="MAVTTT">'[3]Dutoan KL'!$A$5:$A$580</definedName>
    <definedName name="nc12m250">[2]Giathanh1m3BT!$H$22</definedName>
    <definedName name="ncm100lv">[2]Giathanh1m3BT!$H$41</definedName>
    <definedName name="NHAÂN_COÂNG" localSheetId="1">BTRAM</definedName>
    <definedName name="NHAÂN_COÂNG" localSheetId="0">BTRAM</definedName>
    <definedName name="NHAÂN_COÂNG">BTRAM</definedName>
    <definedName name="_xlnm.Print_Area" localSheetId="1">bangchitiet!$B$1:$M$15</definedName>
    <definedName name="_xlnm.Print_Area" localSheetId="0">'khoi luong'!$A$1:$M$11</definedName>
    <definedName name="_xlnm.Print_Area" localSheetId="2">'vat tu'!$B$1:$F$11</definedName>
    <definedName name="_xlnm.Print_Titles" localSheetId="1">bangchitiet!$4:$5</definedName>
    <definedName name="_xlnm.Print_Titles" localSheetId="0">'khoi luong'!$6:$8</definedName>
    <definedName name="_xlnm.Print_Titles" localSheetId="3">'tong ke'!$4:$5</definedName>
    <definedName name="_xlnm.Print_Titles">#N/A</definedName>
    <definedName name="qq" localSheetId="1">bangchitiet!qq</definedName>
    <definedName name="qq" localSheetId="0">'khoi luong'!qq</definedName>
    <definedName name="qq">[0]!qq</definedName>
    <definedName name="sencount" hidden="1">13</definedName>
    <definedName name="SOLUONG">'[3]PT VATTU'!$I$4:$I$451</definedName>
    <definedName name="TAM">[0]!TAM</definedName>
    <definedName name="tdtdscn">1.7%</definedName>
    <definedName name="tdtdsdd">1.7%</definedName>
    <definedName name="tdtdsnh">1.85%</definedName>
    <definedName name="tdtdstb">1.8%</definedName>
    <definedName name="tdtdstvt">1.75%</definedName>
    <definedName name="tdtdsum">1.9%</definedName>
    <definedName name="tldkh2000">80%</definedName>
    <definedName name="tldkh2005">90%</definedName>
    <definedName name="TM">[0]!_</definedName>
    <definedName name="VAÄT_LIEÄU">"ATRAM"</definedName>
    <definedName name="XCCT">0.5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3" i="109" l="1"/>
  <c r="J67" i="109" l="1"/>
  <c r="J66" i="109"/>
  <c r="G66" i="109"/>
  <c r="J72" i="109"/>
  <c r="G72" i="109"/>
  <c r="B72" i="109"/>
  <c r="A2" i="109" l="1"/>
</calcChain>
</file>

<file path=xl/sharedStrings.xml><?xml version="1.0" encoding="utf-8"?>
<sst xmlns="http://schemas.openxmlformats.org/spreadsheetml/2006/main" count="545" uniqueCount="266">
  <si>
    <t>STT</t>
  </si>
  <si>
    <t>C</t>
  </si>
  <si>
    <t>MTC</t>
  </si>
  <si>
    <t>Nội dung công việc</t>
  </si>
  <si>
    <t>Đơn vị</t>
  </si>
  <si>
    <t>Đơn giá</t>
  </si>
  <si>
    <t>Thành tiền</t>
  </si>
  <si>
    <t xml:space="preserve">Nhân công </t>
  </si>
  <si>
    <t>Khối lượng</t>
  </si>
  <si>
    <t>Danh mục</t>
  </si>
  <si>
    <t>(1)</t>
  </si>
  <si>
    <t>(2)</t>
  </si>
  <si>
    <t>(3)</t>
  </si>
  <si>
    <t>(4)</t>
  </si>
  <si>
    <t>(5)</t>
  </si>
  <si>
    <t>(6)</t>
  </si>
  <si>
    <t>(7)</t>
  </si>
  <si>
    <t>(8)</t>
  </si>
  <si>
    <t>(9)=(4)x(5)</t>
  </si>
  <si>
    <t>(10)=(4)x(6)</t>
  </si>
  <si>
    <t>(11)=(4)x(7)</t>
  </si>
  <si>
    <t>(12)=(4)x(8)</t>
  </si>
  <si>
    <t>MHĐM</t>
  </si>
  <si>
    <t>Thiết bị</t>
  </si>
  <si>
    <t>Vật liệu</t>
  </si>
  <si>
    <t>trụ</t>
  </si>
  <si>
    <t>kg</t>
  </si>
  <si>
    <t>Giẻ lau</t>
  </si>
  <si>
    <t>cái</t>
  </si>
  <si>
    <t>TT</t>
  </si>
  <si>
    <t>Tuyến</t>
  </si>
  <si>
    <t>MSTS</t>
  </si>
  <si>
    <t>E</t>
  </si>
  <si>
    <t>Tên vật tư</t>
  </si>
  <si>
    <t>Bàn chải cước</t>
  </si>
  <si>
    <t>Thành tiền (đồng)</t>
  </si>
  <si>
    <t>TỔNG HỢP</t>
  </si>
  <si>
    <t>TỔNG CỘNG</t>
  </si>
  <si>
    <t>biển</t>
  </si>
  <si>
    <t>Biển báo nguy hiểm và số trụ</t>
  </si>
  <si>
    <t>Tổng cộng</t>
  </si>
  <si>
    <t>miếng</t>
  </si>
  <si>
    <t>Keo dán bên ngoài biển báo</t>
  </si>
  <si>
    <t>Nhân công dán biển báo</t>
  </si>
  <si>
    <t>Nhân công dán lớp keo ngoài biển báo</t>
  </si>
  <si>
    <t>AK.77312</t>
  </si>
  <si>
    <t>Số lượng trụ</t>
  </si>
  <si>
    <t>Bảng tính cho 01 trụ</t>
  </si>
  <si>
    <t>Tuyến, nhánh</t>
  </si>
  <si>
    <t>Số trụ hiện hữu</t>
  </si>
  <si>
    <t>Số trụ dự kiến dán mới</t>
  </si>
  <si>
    <t>Số trụ đầu</t>
  </si>
  <si>
    <t>Số trụ cuối</t>
  </si>
  <si>
    <t>Số trụ lót</t>
  </si>
  <si>
    <t>Số trụ thực hiện:</t>
  </si>
  <si>
    <t>Định mức vật tư</t>
  </si>
  <si>
    <t>80%*
AK.77312</t>
  </si>
  <si>
    <t>(Phần các công việc áp dụng đơn giá XDCB)</t>
  </si>
  <si>
    <t>Vải lau</t>
  </si>
  <si>
    <t>V.0004</t>
  </si>
  <si>
    <t>476LM</t>
  </si>
  <si>
    <t>Trục chính tuyến 476LM</t>
  </si>
  <si>
    <t>Cái Trầu</t>
  </si>
  <si>
    <t>92/1</t>
  </si>
  <si>
    <t>92/69</t>
  </si>
  <si>
    <t>Ổ Mối</t>
  </si>
  <si>
    <t>75/1</t>
  </si>
  <si>
    <t>75/26</t>
  </si>
  <si>
    <t>Cao Hột Lớn</t>
  </si>
  <si>
    <t>49/1</t>
  </si>
  <si>
    <t>49/26</t>
  </si>
  <si>
    <t>Cao Hột Lớn A</t>
  </si>
  <si>
    <t>49/1/1</t>
  </si>
  <si>
    <t>Đê Ngăn Mặn</t>
  </si>
  <si>
    <t>92/25/1</t>
  </si>
  <si>
    <t>49/19/1</t>
  </si>
  <si>
    <t>49/19/6</t>
  </si>
  <si>
    <t>472LM</t>
  </si>
  <si>
    <t>Trà Ban Tân Phước Hưng</t>
  </si>
  <si>
    <t>22/1</t>
  </si>
  <si>
    <t>22/177</t>
  </si>
  <si>
    <t>Long Hòa</t>
  </si>
  <si>
    <t>69/1</t>
  </si>
  <si>
    <t>69/59</t>
  </si>
  <si>
    <t>69/27A</t>
  </si>
  <si>
    <t>Trà Ban Nhỏ</t>
  </si>
  <si>
    <t>71/1</t>
  </si>
  <si>
    <t>71/9</t>
  </si>
  <si>
    <t>22/114/1</t>
  </si>
  <si>
    <t>22/114/65</t>
  </si>
  <si>
    <t>Trà Nô</t>
  </si>
  <si>
    <t>22/13/1</t>
  </si>
  <si>
    <t>22/13/20</t>
  </si>
  <si>
    <t>Tám Bảnh</t>
  </si>
  <si>
    <t>22/54A/1</t>
  </si>
  <si>
    <t>22/54A/15</t>
  </si>
  <si>
    <t>Trâm Bầu</t>
  </si>
  <si>
    <t>22/86/1</t>
  </si>
  <si>
    <t>22/86/69</t>
  </si>
  <si>
    <t>22/86/8/1</t>
  </si>
  <si>
    <t>22/86/8/9</t>
  </si>
  <si>
    <t>Hà Bửu 7 Lạc</t>
  </si>
  <si>
    <t>22/70/1</t>
  </si>
  <si>
    <t>22/70/14</t>
  </si>
  <si>
    <t>Đầu Trâu</t>
  </si>
  <si>
    <t>22/135/1</t>
  </si>
  <si>
    <t>22/135/10/4</t>
  </si>
  <si>
    <t>Ca Rê</t>
  </si>
  <si>
    <t>22/168/13/1</t>
  </si>
  <si>
    <t>22/168/13/23</t>
  </si>
  <si>
    <t>Xẻo Cỏ</t>
  </si>
  <si>
    <t>22/160/1</t>
  </si>
  <si>
    <t>22/160/54</t>
  </si>
  <si>
    <t>22/160/55</t>
  </si>
  <si>
    <t>22/160/80</t>
  </si>
  <si>
    <t>Hai Đồ</t>
  </si>
  <si>
    <t>22/160/75/1</t>
  </si>
  <si>
    <t>22/160/75/16</t>
  </si>
  <si>
    <t>UBND Long Phú</t>
  </si>
  <si>
    <t>22/168/1</t>
  </si>
  <si>
    <t>22/168/13</t>
  </si>
  <si>
    <t>Trà Nô Óc Keo</t>
  </si>
  <si>
    <t>69/27A/1</t>
  </si>
  <si>
    <t>69/27A/16</t>
  </si>
  <si>
    <t>69/40/1</t>
  </si>
  <si>
    <t>69/40/6</t>
  </si>
  <si>
    <t>Long Phú 13</t>
  </si>
  <si>
    <t>Tám Minh</t>
  </si>
  <si>
    <t>22/45A/1</t>
  </si>
  <si>
    <t>22/45A/52</t>
  </si>
  <si>
    <t>22/42/1</t>
  </si>
  <si>
    <t>22/42/22</t>
  </si>
  <si>
    <t>Trụ Đá 1</t>
  </si>
  <si>
    <t>22/179/14/1</t>
  </si>
  <si>
    <t>Trụ Đá 2</t>
  </si>
  <si>
    <t>474LM</t>
  </si>
  <si>
    <t>190/1</t>
  </si>
  <si>
    <t>190/278</t>
  </si>
  <si>
    <t>190/266</t>
  </si>
  <si>
    <t>190/266/29</t>
  </si>
  <si>
    <t>Vịnh Chèo</t>
  </si>
  <si>
    <t>190/279</t>
  </si>
  <si>
    <t>190/306</t>
  </si>
  <si>
    <t>190/68/1</t>
  </si>
  <si>
    <t>190/68/15</t>
  </si>
  <si>
    <t>190/167/1</t>
  </si>
  <si>
    <t>Bến Ruộng</t>
  </si>
  <si>
    <t>190/167/40/1</t>
  </si>
  <si>
    <t>190/167/40/32</t>
  </si>
  <si>
    <t>31A</t>
  </si>
  <si>
    <t>Kinh Hương</t>
  </si>
  <si>
    <t>190/167/40/12/1</t>
  </si>
  <si>
    <t>190/167/40/12/9</t>
  </si>
  <si>
    <t>Giồng Kè</t>
  </si>
  <si>
    <t>190/50/1</t>
  </si>
  <si>
    <t>190/50/10</t>
  </si>
  <si>
    <t>Bảy Hè T</t>
  </si>
  <si>
    <t>190/167/78/1T</t>
  </si>
  <si>
    <t>190/167/78/15T</t>
  </si>
  <si>
    <t>4A, 4B</t>
  </si>
  <si>
    <t>Bảy Hè P</t>
  </si>
  <si>
    <t>190/167/78/1P</t>
  </si>
  <si>
    <t>190/167/78/9P</t>
  </si>
  <si>
    <t>Kênh Lý Nết</t>
  </si>
  <si>
    <t>190/167/65/1</t>
  </si>
  <si>
    <t>190/167/65/12</t>
  </si>
  <si>
    <t>1A, 1B,1C, 1D</t>
  </si>
  <si>
    <t>Chủ Tỉnh</t>
  </si>
  <si>
    <t>190/167/12/1</t>
  </si>
  <si>
    <t>190/167/12/23</t>
  </si>
  <si>
    <t>Nước Đục</t>
  </si>
  <si>
    <t>190/49/1</t>
  </si>
  <si>
    <t>190/49/15</t>
  </si>
  <si>
    <t>Xẻo Sóc</t>
  </si>
  <si>
    <t>473VT</t>
  </si>
  <si>
    <t>51/29/1</t>
  </si>
  <si>
    <t>Nàng Mao 1</t>
  </si>
  <si>
    <t>58/1</t>
  </si>
  <si>
    <t>Cả Đĩa</t>
  </si>
  <si>
    <t>65/1</t>
  </si>
  <si>
    <t>65/2</t>
  </si>
  <si>
    <t>Lý Nết</t>
  </si>
  <si>
    <t>75/2</t>
  </si>
  <si>
    <t>Trà Lồng</t>
  </si>
  <si>
    <t>85/1</t>
  </si>
  <si>
    <t>85/2</t>
  </si>
  <si>
    <t>Trà Sắt</t>
  </si>
  <si>
    <t>95/1</t>
  </si>
  <si>
    <t>95/2</t>
  </si>
  <si>
    <t>33A, 59A, 82A, 90A, 99A</t>
  </si>
  <si>
    <t>Hai Tranh</t>
  </si>
  <si>
    <t>104/1</t>
  </si>
  <si>
    <t>104/16</t>
  </si>
  <si>
    <t>06A, 23A, 39A,39B, 58A, 65A</t>
  </si>
  <si>
    <t>Kênh Sáu Phiến</t>
  </si>
  <si>
    <t>Không</t>
  </si>
  <si>
    <t>69/60</t>
  </si>
  <si>
    <t>Long Thạnh (1P/3P)</t>
  </si>
  <si>
    <t>22/13/1T</t>
  </si>
  <si>
    <t>Kênh Cá Lóc</t>
  </si>
  <si>
    <t>22/70/6A</t>
  </si>
  <si>
    <t>22/86/8A</t>
  </si>
  <si>
    <t>114/2A, 114/21A, 114/45A</t>
  </si>
  <si>
    <t>Xẻo Cỏ (T)</t>
  </si>
  <si>
    <t>12A, 12B, 13A, 13B, 13C</t>
  </si>
  <si>
    <t>Kênh Chín Thận</t>
  </si>
  <si>
    <t>22/17A, 54A, 72A, 159A</t>
  </si>
  <si>
    <t>22/135/14</t>
  </si>
  <si>
    <t>Đầu Trâu 1</t>
  </si>
  <si>
    <t>22/135/10/1</t>
  </si>
  <si>
    <t>Kênh Bảy Dừa Khô</t>
  </si>
  <si>
    <t>22/179/32/1</t>
  </si>
  <si>
    <t>475VT</t>
  </si>
  <si>
    <t>51/29/14</t>
  </si>
  <si>
    <t>51/29/1A</t>
  </si>
  <si>
    <t>58/2</t>
  </si>
  <si>
    <t>Long Mỹ - Vĩnh Thuận Đông</t>
  </si>
  <si>
    <t>190/167</t>
  </si>
  <si>
    <t>475VT(VH474LM)</t>
  </si>
  <si>
    <t>190/17A, 190/27A,  190/34A, 190/036A, 190/076A, 190/132A</t>
  </si>
  <si>
    <t>Vĩnh Thuận Đông-Vịnh Chèo</t>
  </si>
  <si>
    <t>190/168</t>
  </si>
  <si>
    <t>190/208A, 190/225A, 190/233A</t>
  </si>
  <si>
    <t>190/282A</t>
  </si>
  <si>
    <t>Dọc Kênh Xáng Nàng Mau</t>
  </si>
  <si>
    <t>190/306/1</t>
  </si>
  <si>
    <t>190/306/9</t>
  </si>
  <si>
    <t>190/306/2A</t>
  </si>
  <si>
    <t>190/50/11</t>
  </si>
  <si>
    <t>190/167/96</t>
  </si>
  <si>
    <t>3A, 11A, 65A, 71A, 71B, 71C, 71D, 72A, 77A</t>
  </si>
  <si>
    <t>Quản Tấn(1P/3P)</t>
  </si>
  <si>
    <t>Kinh Đôi, Ba Voi, Bến Ruộng</t>
  </si>
  <si>
    <t>190/266/1</t>
  </si>
  <si>
    <t>Cái Nhum</t>
  </si>
  <si>
    <t>Công trình: Dán biển báo nguy hiểm và biển số trụ khu vực lưới điện Long Mỹ</t>
  </si>
  <si>
    <t>Địa điểm: Phường Long Mỹ, Long Bình, Long Phú 1, Xã Xà Phiên, Vĩnh Thuận Đông - Thành phố Cần Thơ</t>
  </si>
  <si>
    <t>Nhân công thu hồi/tháo biển báo cũ</t>
  </si>
  <si>
    <t>Nhánh Bình Tân</t>
  </si>
  <si>
    <t>Nhánh Giồng Sao</t>
  </si>
  <si>
    <t>76/1</t>
  </si>
  <si>
    <t>76/5</t>
  </si>
  <si>
    <t>101/1</t>
  </si>
  <si>
    <t>101/25</t>
  </si>
  <si>
    <t>101/4A; 101/9A</t>
  </si>
  <si>
    <t>Nhánh Ba Suy (P)</t>
  </si>
  <si>
    <t>124/1P</t>
  </si>
  <si>
    <t>124/24P</t>
  </si>
  <si>
    <t>475VT(VH478LM)</t>
  </si>
  <si>
    <t>124/23AP</t>
  </si>
  <si>
    <t>Nhánh Cựa Gà (P)</t>
  </si>
  <si>
    <t>146/1</t>
  </si>
  <si>
    <t>146/39</t>
  </si>
  <si>
    <t>146/5A, 27A, 27B, 28A, 28B</t>
  </si>
  <si>
    <t>144/1</t>
  </si>
  <si>
    <t>144/11</t>
  </si>
  <si>
    <t>Nhánh 1P ấp Bình Hiếu</t>
  </si>
  <si>
    <t>BẢNG TỔNG KÊ SỐ TRỤ</t>
  </si>
  <si>
    <t>MSTS- PMIS</t>
  </si>
  <si>
    <t>HGI-0005844</t>
  </si>
  <si>
    <t>KMSTS</t>
  </si>
  <si>
    <t>HGI-0005685</t>
  </si>
  <si>
    <t>HGI-0004605</t>
  </si>
  <si>
    <t>TSĐL-KHNC</t>
  </si>
  <si>
    <t>Dán biển báo nguy hiểm và biển số trụ khu vực lưới điện Long Mỹ</t>
  </si>
  <si>
    <t xml:space="preserve"> BẢNG LIỆT KÊ VẬT TƯ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</si>
</sst>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2">
    <numFmt numFmtId="41" formatCode="_-* #,##0_-;\-* #,##0_-;_-* &quot;-&quot;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* #,##0.00_);_(* \(#,##0.00\);_(* &quot;-&quot;??_);_(@_)"/>
    <numFmt numFmtId="166" formatCode="#,##0\ &quot;F&quot;;[Red]\-#,##0\ &quot;F&quot;"/>
    <numFmt numFmtId="167" formatCode="#,##0.00\ &quot;F&quot;;[Red]\-#,##0.00\ &quot;F&quot;"/>
    <numFmt numFmtId="168" formatCode="_-* #,##0\ _F_-;\-* #,##0\ _F_-;_-* &quot;-&quot;\ _F_-;_-@_-"/>
    <numFmt numFmtId="169" formatCode="_-* #,##0.00\ &quot;F&quot;_-;\-* #,##0.00\ &quot;F&quot;_-;_-* &quot;-&quot;??\ &quot;F&quot;_-;_-@_-"/>
    <numFmt numFmtId="170" formatCode="_-* #,##0.00\ _F_-;\-* #,##0.00\ _F_-;_-* &quot;-&quot;??\ _F_-;_-@_-"/>
    <numFmt numFmtId="171" formatCode="#,##0.000"/>
    <numFmt numFmtId="172" formatCode="_-&quot;$&quot;* #,##0_-;\-&quot;$&quot;* #,##0_-;_-&quot;$&quot;* &quot;-&quot;_-;_-@_-"/>
    <numFmt numFmtId="173" formatCode="_-&quot;$&quot;* #,##0.00_-;\-&quot;$&quot;* #,##0.00_-;_-&quot;$&quot;* &quot;-&quot;??_-;_-@_-"/>
    <numFmt numFmtId="174" formatCode="_ * #,##0_)\ _$_ ;_ * \(#,##0\)\ _$_ ;_ * &quot;-&quot;_)\ _$_ ;_ @_ "/>
    <numFmt numFmtId="175" formatCode="&quot;£&quot;#,##0.00;\-&quot;£&quot;#,##0.00"/>
    <numFmt numFmtId="176" formatCode="0.00_)"/>
    <numFmt numFmtId="177" formatCode="\$#,##0\ ;\(\$#,##0\)"/>
    <numFmt numFmtId="178" formatCode="_ * #,##0_ ;_ * \-#,##0_ ;_ * &quot;-&quot;_ ;_ @_ "/>
    <numFmt numFmtId="179" formatCode="_ * #,##0.00_ ;_ * \-#,##0.00_ ;_ * &quot;-&quot;??_ ;_ @_ "/>
    <numFmt numFmtId="180" formatCode="_(* #,##0_);_(* \(#,##0\);_(* &quot;-&quot;??_);_(@_)"/>
    <numFmt numFmtId="181" formatCode="_-* #,##0.0\ _F_-;\-* #,##0.0\ _F_-;_-* &quot;-&quot;?\ _F_-;_-@_-"/>
    <numFmt numFmtId="182" formatCode="0\ \ \ \ "/>
    <numFmt numFmtId="183" formatCode="_-* #,##0.0\ _F_-;\-* #,##0.0\ _F_-;_-* &quot;-&quot;??\ _F_-;_-@_-"/>
    <numFmt numFmtId="184" formatCode="_-* #,##0\ _F_-;\-* #,##0\ _F_-;_-* &quot;-&quot;??\ _F_-;_-@_-"/>
    <numFmt numFmtId="185" formatCode="_(* #,##0.00000000_);_(* \(#,##0.00000000\);_(* &quot;-&quot;??_);_(@_)"/>
    <numFmt numFmtId="186" formatCode="_-* #,##0\ &quot;ñ&quot;_-;\-* #,##0\ &quot;ñ&quot;_-;_-* &quot;-&quot;\ &quot;ñ&quot;_-;_-@_-"/>
    <numFmt numFmtId="187" formatCode="_-* #,##0\ _ñ_-;\-* #,##0\ _ñ_-;_-* &quot;-&quot;\ _ñ_-;_-@_-"/>
    <numFmt numFmtId="188" formatCode="_-* #,##0.00\ _ñ_-;\-* #,##0.00\ _ñ_-;_-* &quot;-&quot;??\ _ñ_-;_-@_-"/>
    <numFmt numFmtId="189" formatCode="_-&quot;ñ&quot;* #,##0_-;\-&quot;ñ&quot;* #,##0_-;_-&quot;ñ&quot;* &quot;-&quot;_-;_-@_-"/>
    <numFmt numFmtId="190" formatCode="_-* #,##0\ &quot;$&quot;_-;\-* #,##0\ &quot;$&quot;_-;_-* &quot;-&quot;\ &quot;$&quot;_-;_-@_-"/>
    <numFmt numFmtId="191" formatCode="_-* #,##0\ _$_-;\-* #,##0\ _$_-;_-* &quot;-&quot;\ _$_-;_-@_-"/>
    <numFmt numFmtId="192" formatCode="#,##0.00\ \ \ "/>
    <numFmt numFmtId="193" formatCode="#,##0.00\ \ "/>
    <numFmt numFmtId="194" formatCode="#,##0.00\ "/>
    <numFmt numFmtId="195" formatCode="_ * #,##0_)\ &quot;F&quot;_ ;_ * \(#,##0\)\ &quot;F&quot;_ ;_ * &quot;-&quot;_)\ &quot;F&quot;_ ;_ @_ "/>
    <numFmt numFmtId="196" formatCode="&quot;\&quot;#,##0;[Red]&quot;\&quot;&quot;\&quot;\-#,##0"/>
    <numFmt numFmtId="197" formatCode="&quot;\&quot;#,##0.00;[Red]&quot;\&quot;&quot;\&quot;&quot;\&quot;&quot;\&quot;&quot;\&quot;&quot;\&quot;\-#,##0.00"/>
    <numFmt numFmtId="198" formatCode="_ * #,##0_ ;_ * \-#,##0_ ;_ * &quot;-&quot;??_ ;_ @_ "/>
    <numFmt numFmtId="199" formatCode="_ * #,##0_)\ &quot;$&quot;_ ;_ * \(#,##0\)\ &quot;$&quot;_ ;_ * &quot;-&quot;_)\ &quot;$&quot;_ ;_ @_ "/>
    <numFmt numFmtId="200" formatCode="_ * #,##0.00_)\ _$_ ;_ * \(#,##0.00\)\ _$_ ;_ * &quot;-&quot;??_)\ _$_ ;_ @_ "/>
    <numFmt numFmtId="201" formatCode="#,##0.00\ \ \ \ "/>
    <numFmt numFmtId="203" formatCode="_-* #,##0&quot;$&quot;_-;\-* #,##0&quot;$&quot;_-;_-* &quot;-&quot;&quot;$&quot;_-;_-@_-"/>
    <numFmt numFmtId="204" formatCode="_-* #,##0_$_-;\-* #,##0_$_-;_-* &quot;-&quot;_$_-;_-@_-"/>
    <numFmt numFmtId="205" formatCode="_-* #,##0.00_$_-;\-* #,##0.00_$_-;_-* &quot;-&quot;??_$_-;_-@_-"/>
    <numFmt numFmtId="206" formatCode="_-* #,##0.00_V_N_D_-;\-* #,##0.00_V_N_D_-;_-* &quot;-&quot;??_V_N_D_-;_-@_-"/>
    <numFmt numFmtId="207" formatCode="#,##0&quot;VND&quot;_);\(#,##0&quot;VND&quot;\)"/>
    <numFmt numFmtId="208" formatCode="#,##0&quot;VND&quot;_);[Red]\(#,##0&quot;VND&quot;\)"/>
    <numFmt numFmtId="209" formatCode="_ * #,##0_)_V_N_D_ ;_ * \(#,##0\)_V_N_D_ ;_ * &quot;-&quot;_)_V_N_D_ ;_ @_ "/>
    <numFmt numFmtId="210" formatCode="_ * #,##0.00_)&quot;VND&quot;_ ;_ * \(#,##0.00\)&quot;VND&quot;_ ;_ * &quot;-&quot;??_)&quot;VND&quot;_ ;_ @_ "/>
    <numFmt numFmtId="211" formatCode="_-* #,##0\ _F_B_-;\-* #,##0\ _F_B_-;_-* &quot;-&quot;\ _F_B_-;_-@_-"/>
    <numFmt numFmtId="212" formatCode="_-* #,##0.00\ _F_B_-;\-* #,##0.00\ _F_B_-;_-* &quot;-&quot;??\ _F_B_-;_-@_-"/>
    <numFmt numFmtId="213" formatCode="_ &quot;$&quot;* #,##0_ ;_ &quot;$&quot;* \-#,##0_ ;_ &quot;$&quot;* &quot;-&quot;_ ;_ @_ "/>
    <numFmt numFmtId="216" formatCode="_-* #,##0.000\ _₫_-;\-* #,##0.000\ _₫_-;_-* &quot;-&quot;???\ _₫_-;_-@_-"/>
  </numFmts>
  <fonts count="65">
    <font>
      <sz val="10"/>
      <name val="Times New Roman"/>
    </font>
    <font>
      <sz val="10"/>
      <name val="Times New Roman"/>
      <family val="1"/>
      <charset val="163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2"/>
      <name val="Times New Roman"/>
      <family val="1"/>
    </font>
    <font>
      <sz val="10"/>
      <name val="VNI-Times"/>
    </font>
    <font>
      <sz val="12"/>
      <name val="???"/>
      <family val="3"/>
    </font>
    <font>
      <sz val="10"/>
      <name val="???"/>
      <family val="3"/>
      <charset val="129"/>
    </font>
    <font>
      <sz val="12"/>
      <name val="VNI-Times"/>
    </font>
    <font>
      <sz val="12"/>
      <color indexed="8"/>
      <name val="¹ÙÅÁÃ¼"/>
      <family val="1"/>
      <charset val="129"/>
    </font>
    <font>
      <sz val="14"/>
      <name val="VNI-Times"/>
    </font>
    <font>
      <sz val="12"/>
      <name val="¹UAAA¼"/>
      <family val="3"/>
      <charset val="129"/>
    </font>
    <font>
      <sz val="11"/>
      <name val="VNI-Times"/>
    </font>
    <font>
      <sz val="12"/>
      <name val="¹ÙÅÁÃ¼"/>
      <charset val="129"/>
    </font>
    <font>
      <sz val="11"/>
      <name val="µ¸¿ò"/>
      <charset val="129"/>
    </font>
    <font>
      <b/>
      <sz val="10"/>
      <name val="Helv"/>
    </font>
    <font>
      <sz val="10"/>
      <name val="Arial"/>
      <family val="2"/>
    </font>
    <font>
      <sz val="11"/>
      <name val="VNtimes new roma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"/>
    </font>
    <font>
      <b/>
      <i/>
      <sz val="16"/>
      <name val="Helv"/>
    </font>
    <font>
      <sz val="10"/>
      <name val="Arial"/>
      <family val="2"/>
    </font>
    <font>
      <sz val="13"/>
      <name val=".VnTime"/>
      <family val="2"/>
    </font>
    <font>
      <sz val="12"/>
      <name val=".VnTime"/>
      <family val="2"/>
    </font>
    <font>
      <sz val="10"/>
      <name val="VNI-Univer"/>
    </font>
    <font>
      <sz val="10"/>
      <name val="VNI-Helve-Condense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2"/>
      <name val="新細明體"/>
      <charset val="136"/>
    </font>
    <font>
      <sz val="10"/>
      <name val="굴림체"/>
      <family val="3"/>
      <charset val="129"/>
    </font>
    <font>
      <sz val="14"/>
      <name val="??"/>
      <family val="3"/>
      <charset val="129"/>
    </font>
    <font>
      <sz val="12"/>
      <name val="????"/>
      <charset val="136"/>
    </font>
    <font>
      <sz val="8"/>
      <name val="Tahoma"/>
      <family val="2"/>
    </font>
    <font>
      <sz val="10"/>
      <name val="MS Sans Serif"/>
    </font>
    <font>
      <sz val="12"/>
      <name val="Courier"/>
      <family val="3"/>
    </font>
    <font>
      <b/>
      <sz val="12"/>
      <name val="VNI-Times"/>
    </font>
    <font>
      <b/>
      <sz val="9"/>
      <name val="Times New Roman"/>
      <family val="1"/>
    </font>
    <font>
      <b/>
      <sz val="10"/>
      <color indexed="33"/>
      <name val="VNI-Times"/>
    </font>
    <font>
      <b/>
      <sz val="10"/>
      <color indexed="12"/>
      <name val="VNI-Times"/>
    </font>
    <font>
      <b/>
      <sz val="10"/>
      <color indexed="10"/>
      <name val="VNI-Times"/>
    </font>
    <font>
      <b/>
      <sz val="10"/>
      <name val="VNI-Univer"/>
    </font>
    <font>
      <sz val="10"/>
      <name val="Geneva"/>
    </font>
    <font>
      <sz val="10"/>
      <name val="Symbol"/>
      <family val="1"/>
      <charset val="2"/>
    </font>
    <font>
      <b/>
      <i/>
      <sz val="12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8"/>
      <name val="Times New Roman"/>
      <family val="1"/>
    </font>
    <font>
      <i/>
      <sz val="13"/>
      <name val="Times New Roman"/>
      <family val="1"/>
    </font>
    <font>
      <sz val="13"/>
      <name val="VNI-Times"/>
    </font>
    <font>
      <b/>
      <sz val="13"/>
      <name val="VNI-Times"/>
    </font>
    <font>
      <sz val="8"/>
      <name val="Times New Roman"/>
      <family val="1"/>
      <charset val="163"/>
    </font>
    <font>
      <b/>
      <sz val="12"/>
      <color rgb="FFFF0000"/>
      <name val="Times New Roman"/>
      <family val="1"/>
    </font>
    <font>
      <sz val="9"/>
      <name val="Lucida Sans"/>
      <family val="2"/>
    </font>
    <font>
      <b/>
      <sz val="9"/>
      <color rgb="FF4F4F4F"/>
      <name val="Lucida Sans"/>
      <family val="2"/>
    </font>
    <font>
      <sz val="12"/>
      <color rgb="FFFF0000"/>
      <name val="Times New Roman"/>
      <family val="1"/>
    </font>
    <font>
      <b/>
      <sz val="13"/>
      <color rgb="FFFF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24">
    <xf numFmtId="0" fontId="0" fillId="0" borderId="0"/>
    <xf numFmtId="189" fontId="13" fillId="0" borderId="0" applyFont="0" applyFill="0" applyBorder="0" applyAlignment="0" applyProtection="0"/>
    <xf numFmtId="197" fontId="21" fillId="0" borderId="0" applyFont="0" applyFill="0" applyBorder="0" applyAlignment="0" applyProtection="0"/>
    <xf numFmtId="0" fontId="39" fillId="0" borderId="0" applyFont="0" applyFill="0" applyBorder="0" applyAlignment="0" applyProtection="0"/>
    <xf numFmtId="196" fontId="21" fillId="0" borderId="0" applyFont="0" applyFill="0" applyBorder="0" applyAlignment="0" applyProtection="0"/>
    <xf numFmtId="40" fontId="39" fillId="0" borderId="0" applyFont="0" applyFill="0" applyBorder="0" applyAlignment="0" applyProtection="0"/>
    <xf numFmtId="38" fontId="39" fillId="0" borderId="0" applyFont="0" applyFill="0" applyBorder="0" applyAlignment="0" applyProtection="0"/>
    <xf numFmtId="41" fontId="4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2" fillId="0" borderId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ont="0" applyFill="0" applyBorder="0" applyAlignment="0" applyProtection="0"/>
    <xf numFmtId="17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1" fontId="13" fillId="0" borderId="0" applyFont="0" applyFill="0" applyBorder="0" applyAlignment="0" applyProtection="0"/>
    <xf numFmtId="20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1" fontId="13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20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13" fillId="0" borderId="0" applyFont="0" applyFill="0" applyBorder="0" applyAlignment="0" applyProtection="0"/>
    <xf numFmtId="172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9" fontId="14" fillId="0" borderId="0" applyBorder="0" applyAlignment="0" applyProtection="0"/>
    <xf numFmtId="195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75" fontId="17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6" fillId="0" borderId="0" applyFont="0" applyFill="0" applyBorder="0" applyAlignment="0" applyProtection="0"/>
    <xf numFmtId="185" fontId="13" fillId="0" borderId="0" applyFont="0" applyFill="0" applyBorder="0" applyAlignment="0" applyProtection="0"/>
    <xf numFmtId="178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178" fontId="18" fillId="0" borderId="0" applyFont="0" applyFill="0" applyBorder="0" applyAlignment="0" applyProtection="0"/>
    <xf numFmtId="179" fontId="18" fillId="0" borderId="0" applyFont="0" applyFill="0" applyBorder="0" applyAlignment="0" applyProtection="0"/>
    <xf numFmtId="0" fontId="16" fillId="0" borderId="0" applyFont="0" applyFill="0" applyBorder="0" applyAlignment="0" applyProtection="0"/>
    <xf numFmtId="179" fontId="18" fillId="0" borderId="0" applyFont="0" applyFill="0" applyBorder="0" applyAlignment="0" applyProtection="0"/>
    <xf numFmtId="172" fontId="13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0" fontId="19" fillId="0" borderId="0"/>
    <xf numFmtId="0" fontId="20" fillId="0" borderId="0"/>
    <xf numFmtId="169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3" fontId="21" fillId="0" borderId="0" applyFont="0" applyFill="0" applyBorder="0" applyAlignment="0" applyProtection="0"/>
    <xf numFmtId="40" fontId="50" fillId="0" borderId="0" applyFont="0" applyFill="0" applyBorder="0" applyAlignment="0" applyProtection="0"/>
    <xf numFmtId="170" fontId="22" fillId="0" borderId="0" applyFont="0" applyFill="0" applyBorder="0" applyAlignment="0" applyProtection="0"/>
    <xf numFmtId="207" fontId="29" fillId="0" borderId="0" applyFont="0" applyFill="0" applyBorder="0" applyAlignment="0" applyProtection="0"/>
    <xf numFmtId="208" fontId="29" fillId="0" borderId="0" applyFont="0" applyFill="0" applyBorder="0" applyAlignment="0" applyProtection="0"/>
    <xf numFmtId="206" fontId="29" fillId="0" borderId="0" applyFont="0" applyFill="0" applyBorder="0" applyAlignment="0" applyProtection="0"/>
    <xf numFmtId="177" fontId="21" fillId="0" borderId="0" applyFont="0" applyFill="0" applyBorder="0" applyAlignment="0" applyProtection="0"/>
    <xf numFmtId="0" fontId="46" fillId="0" borderId="0"/>
    <xf numFmtId="0" fontId="47" fillId="0" borderId="0"/>
    <xf numFmtId="0" fontId="21" fillId="0" borderId="0" applyFont="0" applyFill="0" applyBorder="0" applyAlignment="0" applyProtection="0"/>
    <xf numFmtId="2" fontId="21" fillId="0" borderId="0" applyFont="0" applyFill="0" applyBorder="0" applyAlignment="0" applyProtection="0"/>
    <xf numFmtId="38" fontId="23" fillId="2" borderId="0" applyNumberFormat="0" applyBorder="0" applyAlignment="0" applyProtection="0"/>
    <xf numFmtId="0" fontId="24" fillId="0" borderId="0">
      <alignment horizontal="left"/>
    </xf>
    <xf numFmtId="0" fontId="25" fillId="0" borderId="1" applyNumberFormat="0" applyAlignment="0" applyProtection="0">
      <alignment horizontal="left" vertical="center"/>
    </xf>
    <xf numFmtId="0" fontId="25" fillId="0" borderId="2">
      <alignment horizontal="left" vertical="center"/>
    </xf>
    <xf numFmtId="0" fontId="2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41" fontId="10" fillId="0" borderId="0" applyFont="0" applyFill="0" applyBorder="0" applyAlignment="0" applyProtection="0"/>
    <xf numFmtId="10" fontId="23" fillId="2" borderId="3" applyNumberFormat="0" applyBorder="0" applyAlignment="0" applyProtection="0"/>
    <xf numFmtId="165" fontId="48" fillId="0" borderId="0"/>
    <xf numFmtId="0" fontId="41" fillId="0" borderId="0"/>
    <xf numFmtId="0" fontId="10" fillId="3" borderId="0"/>
    <xf numFmtId="0" fontId="27" fillId="0" borderId="4"/>
    <xf numFmtId="0" fontId="48" fillId="0" borderId="0"/>
    <xf numFmtId="176" fontId="28" fillId="0" borderId="0"/>
    <xf numFmtId="0" fontId="29" fillId="0" borderId="0"/>
    <xf numFmtId="0" fontId="44" fillId="0" borderId="0"/>
    <xf numFmtId="9" fontId="1" fillId="0" borderId="0" applyFont="0" applyFill="0" applyBorder="0" applyAlignment="0" applyProtection="0"/>
    <xf numFmtId="10" fontId="29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29" fillId="0" borderId="0"/>
    <xf numFmtId="172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4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8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04" fontId="10" fillId="0" borderId="0" applyFont="0" applyFill="0" applyBorder="0" applyAlignment="0" applyProtection="0"/>
    <xf numFmtId="21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99" fontId="10" fillId="0" borderId="0" applyFont="0" applyFill="0" applyBorder="0" applyAlignment="0" applyProtection="0"/>
    <xf numFmtId="203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0" fontId="27" fillId="0" borderId="0"/>
    <xf numFmtId="0" fontId="51" fillId="0" borderId="0"/>
    <xf numFmtId="193" fontId="10" fillId="0" borderId="5">
      <alignment horizontal="right" vertical="center"/>
    </xf>
    <xf numFmtId="167" fontId="30" fillId="0" borderId="5">
      <alignment horizontal="right" vertical="center"/>
    </xf>
    <xf numFmtId="210" fontId="29" fillId="0" borderId="5">
      <alignment horizontal="right" vertical="center"/>
    </xf>
    <xf numFmtId="198" fontId="29" fillId="0" borderId="5">
      <alignment horizontal="right" vertical="center"/>
    </xf>
    <xf numFmtId="209" fontId="29" fillId="0" borderId="5">
      <alignment horizontal="right" vertical="center"/>
    </xf>
    <xf numFmtId="209" fontId="29" fillId="0" borderId="5">
      <alignment horizontal="right" vertical="center"/>
    </xf>
    <xf numFmtId="209" fontId="29" fillId="0" borderId="5">
      <alignment horizontal="right" vertical="center"/>
    </xf>
    <xf numFmtId="209" fontId="29" fillId="0" borderId="5">
      <alignment horizontal="right" vertical="center"/>
    </xf>
    <xf numFmtId="209" fontId="29" fillId="0" borderId="5">
      <alignment horizontal="right" vertical="center"/>
    </xf>
    <xf numFmtId="209" fontId="29" fillId="0" borderId="5">
      <alignment horizontal="right" vertical="center"/>
    </xf>
    <xf numFmtId="210" fontId="29" fillId="0" borderId="5">
      <alignment horizontal="right" vertical="center"/>
    </xf>
    <xf numFmtId="198" fontId="29" fillId="0" borderId="5">
      <alignment horizontal="right" vertical="center"/>
    </xf>
    <xf numFmtId="166" fontId="31" fillId="0" borderId="5">
      <alignment horizontal="right" vertical="center"/>
    </xf>
    <xf numFmtId="209" fontId="29" fillId="0" borderId="5">
      <alignment horizontal="right" vertical="center"/>
    </xf>
    <xf numFmtId="201" fontId="49" fillId="4" borderId="6" applyFont="0" applyFill="0" applyBorder="0"/>
    <xf numFmtId="194" fontId="32" fillId="0" borderId="5">
      <alignment horizontal="center"/>
    </xf>
    <xf numFmtId="0" fontId="21" fillId="0" borderId="7" applyNumberFormat="0" applyFont="0" applyFill="0" applyAlignment="0" applyProtection="0"/>
    <xf numFmtId="182" fontId="33" fillId="0" borderId="0"/>
    <xf numFmtId="192" fontId="33" fillId="0" borderId="3"/>
    <xf numFmtId="40" fontId="34" fillId="0" borderId="0" applyFont="0" applyFill="0" applyBorder="0" applyAlignment="0" applyProtection="0"/>
    <xf numFmtId="38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6" fillId="0" borderId="0"/>
    <xf numFmtId="181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4" fontId="31" fillId="0" borderId="0" applyFont="0" applyFill="0" applyBorder="0" applyAlignment="0" applyProtection="0"/>
    <xf numFmtId="183" fontId="31" fillId="0" borderId="0" applyFont="0" applyFill="0" applyBorder="0" applyAlignment="0" applyProtection="0"/>
    <xf numFmtId="0" fontId="38" fillId="0" borderId="0"/>
    <xf numFmtId="0" fontId="37" fillId="0" borderId="0"/>
    <xf numFmtId="41" fontId="37" fillId="0" borderId="0" applyFont="0" applyFill="0" applyBorder="0" applyAlignment="0" applyProtection="0"/>
    <xf numFmtId="43" fontId="37" fillId="0" borderId="0" applyFont="0" applyFill="0" applyBorder="0" applyAlignment="0" applyProtection="0"/>
    <xf numFmtId="172" fontId="37" fillId="0" borderId="0" applyFont="0" applyFill="0" applyBorder="0" applyAlignment="0" applyProtection="0"/>
    <xf numFmtId="164" fontId="43" fillId="0" borderId="0" applyFont="0" applyFill="0" applyBorder="0" applyAlignment="0" applyProtection="0"/>
    <xf numFmtId="173" fontId="37" fillId="0" borderId="0" applyFont="0" applyFill="0" applyBorder="0" applyAlignment="0" applyProtection="0"/>
  </cellStyleXfs>
  <cellXfs count="154">
    <xf numFmtId="0" fontId="0" fillId="0" borderId="0" xfId="0"/>
    <xf numFmtId="0" fontId="4" fillId="0" borderId="0" xfId="0" applyFont="1"/>
    <xf numFmtId="0" fontId="4" fillId="0" borderId="8" xfId="0" applyFont="1" applyBorder="1"/>
    <xf numFmtId="0" fontId="17" fillId="0" borderId="0" xfId="0" applyFont="1"/>
    <xf numFmtId="0" fontId="10" fillId="0" borderId="0" xfId="0" applyFont="1"/>
    <xf numFmtId="3" fontId="4" fillId="0" borderId="0" xfId="0" applyNumberFormat="1" applyFont="1"/>
    <xf numFmtId="0" fontId="9" fillId="0" borderId="9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84" fontId="6" fillId="0" borderId="0" xfId="359" applyNumberFormat="1" applyFont="1"/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5" fillId="0" borderId="0" xfId="0" applyFont="1" applyAlignment="1">
      <alignment horizontal="center" vertical="center" wrapText="1"/>
    </xf>
    <xf numFmtId="1" fontId="52" fillId="0" borderId="0" xfId="0" applyNumberFormat="1" applyFont="1" applyAlignment="1">
      <alignment horizontal="center" wrapText="1"/>
    </xf>
    <xf numFmtId="0" fontId="9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left" vertical="center" wrapText="1"/>
    </xf>
    <xf numFmtId="0" fontId="9" fillId="0" borderId="9" xfId="385" applyFont="1" applyBorder="1" applyAlignment="1">
      <alignment horizontal="center" vertical="center"/>
    </xf>
    <xf numFmtId="180" fontId="9" fillId="0" borderId="9" xfId="359" applyNumberFormat="1" applyFont="1" applyFill="1" applyBorder="1" applyAlignment="1">
      <alignment horizontal="right" vertical="center" wrapText="1"/>
    </xf>
    <xf numFmtId="3" fontId="9" fillId="0" borderId="9" xfId="0" applyNumberFormat="1" applyFont="1" applyBorder="1" applyAlignment="1">
      <alignment horizontal="right" vertical="center" wrapText="1"/>
    </xf>
    <xf numFmtId="180" fontId="9" fillId="0" borderId="9" xfId="359" applyNumberFormat="1" applyFont="1" applyBorder="1" applyAlignment="1">
      <alignment horizontal="right" vertical="center" wrapText="1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 wrapText="1"/>
    </xf>
    <xf numFmtId="180" fontId="9" fillId="0" borderId="3" xfId="359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right" vertical="center" wrapText="1"/>
    </xf>
    <xf numFmtId="180" fontId="9" fillId="0" borderId="3" xfId="359" applyNumberFormat="1" applyFont="1" applyBorder="1" applyAlignment="1">
      <alignment horizontal="right" vertical="center" wrapText="1"/>
    </xf>
    <xf numFmtId="49" fontId="6" fillId="0" borderId="3" xfId="0" applyNumberFormat="1" applyFont="1" applyBorder="1" applyAlignment="1">
      <alignment horizontal="center" vertical="top"/>
    </xf>
    <xf numFmtId="0" fontId="9" fillId="0" borderId="9" xfId="0" applyFont="1" applyBorder="1" applyAlignment="1">
      <alignment horizontal="justify" vertical="center" wrapText="1"/>
    </xf>
    <xf numFmtId="0" fontId="9" fillId="0" borderId="9" xfId="385" applyFont="1" applyBorder="1" applyAlignment="1">
      <alignment horizontal="left" vertical="center"/>
    </xf>
    <xf numFmtId="0" fontId="53" fillId="0" borderId="0" xfId="0" applyFont="1"/>
    <xf numFmtId="0" fontId="53" fillId="0" borderId="0" xfId="0" applyFont="1" applyAlignment="1">
      <alignment vertical="center"/>
    </xf>
    <xf numFmtId="0" fontId="54" fillId="0" borderId="0" xfId="0" applyFont="1" applyAlignment="1">
      <alignment horizontal="center" vertical="center"/>
    </xf>
    <xf numFmtId="0" fontId="57" fillId="0" borderId="0" xfId="0" applyFont="1"/>
    <xf numFmtId="1" fontId="54" fillId="0" borderId="8" xfId="359" applyNumberFormat="1" applyFont="1" applyBorder="1" applyAlignment="1">
      <alignment horizontal="center"/>
    </xf>
    <xf numFmtId="1" fontId="58" fillId="0" borderId="3" xfId="359" applyNumberFormat="1" applyFont="1" applyFill="1" applyBorder="1" applyAlignment="1">
      <alignment horizontal="center" vertical="center"/>
    </xf>
    <xf numFmtId="170" fontId="54" fillId="0" borderId="3" xfId="359" applyFont="1" applyFill="1" applyBorder="1" applyAlignment="1">
      <alignment horizontal="center" vertical="center"/>
    </xf>
    <xf numFmtId="170" fontId="58" fillId="0" borderId="3" xfId="359" applyFont="1" applyFill="1" applyBorder="1" applyAlignment="1">
      <alignment horizontal="center" vertical="center"/>
    </xf>
    <xf numFmtId="0" fontId="53" fillId="0" borderId="9" xfId="0" applyFont="1" applyBorder="1" applyAlignment="1">
      <alignment horizontal="center" vertical="center"/>
    </xf>
    <xf numFmtId="0" fontId="53" fillId="0" borderId="9" xfId="0" applyFont="1" applyBorder="1" applyAlignment="1">
      <alignment horizontal="left" vertical="center" wrapText="1"/>
    </xf>
    <xf numFmtId="0" fontId="53" fillId="0" borderId="9" xfId="385" applyFont="1" applyBorder="1" applyAlignment="1">
      <alignment horizontal="center" vertical="center"/>
    </xf>
    <xf numFmtId="0" fontId="53" fillId="0" borderId="9" xfId="0" applyFont="1" applyBorder="1" applyAlignment="1">
      <alignment horizontal="center" vertical="center" wrapText="1"/>
    </xf>
    <xf numFmtId="184" fontId="54" fillId="0" borderId="0" xfId="359" applyNumberFormat="1" applyFont="1" applyBorder="1" applyAlignment="1">
      <alignment horizontal="center"/>
    </xf>
    <xf numFmtId="0" fontId="57" fillId="0" borderId="13" xfId="0" applyFont="1" applyBorder="1"/>
    <xf numFmtId="0" fontId="53" fillId="0" borderId="13" xfId="0" applyFont="1" applyBorder="1"/>
    <xf numFmtId="180" fontId="3" fillId="0" borderId="3" xfId="359" applyNumberFormat="1" applyFont="1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180" fontId="3" fillId="0" borderId="3" xfId="359" applyNumberFormat="1" applyFont="1" applyFill="1" applyBorder="1" applyAlignment="1">
      <alignment horizontal="center" vertical="center" wrapText="1"/>
    </xf>
    <xf numFmtId="180" fontId="3" fillId="0" borderId="3" xfId="359" applyNumberFormat="1" applyFont="1" applyFill="1" applyBorder="1" applyAlignment="1">
      <alignment horizontal="centerContinuous" vertical="center" wrapText="1"/>
    </xf>
    <xf numFmtId="171" fontId="9" fillId="0" borderId="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justify" vertical="center" wrapText="1"/>
    </xf>
    <xf numFmtId="0" fontId="3" fillId="0" borderId="11" xfId="0" applyFont="1" applyBorder="1" applyAlignment="1">
      <alignment horizontal="center" vertical="center" wrapText="1"/>
    </xf>
    <xf numFmtId="180" fontId="9" fillId="0" borderId="11" xfId="359" applyNumberFormat="1" applyFont="1" applyFill="1" applyBorder="1" applyAlignment="1">
      <alignment horizontal="right" vertical="center" wrapText="1"/>
    </xf>
    <xf numFmtId="3" fontId="9" fillId="0" borderId="11" xfId="0" applyNumberFormat="1" applyFont="1" applyBorder="1" applyAlignment="1">
      <alignment horizontal="right" vertical="center" wrapText="1"/>
    </xf>
    <xf numFmtId="3" fontId="3" fillId="0" borderId="11" xfId="0" applyNumberFormat="1" applyFont="1" applyBorder="1" applyAlignment="1">
      <alignment horizontal="right" vertical="center" wrapText="1"/>
    </xf>
    <xf numFmtId="3" fontId="9" fillId="0" borderId="9" xfId="0" applyNumberFormat="1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3" fontId="9" fillId="0" borderId="12" xfId="0" applyNumberFormat="1" applyFont="1" applyBorder="1" applyAlignment="1">
      <alignment horizontal="center" vertical="center" wrapText="1"/>
    </xf>
    <xf numFmtId="180" fontId="9" fillId="0" borderId="12" xfId="359" applyNumberFormat="1" applyFont="1" applyFill="1" applyBorder="1" applyAlignment="1">
      <alignment horizontal="right" vertical="center" wrapText="1"/>
    </xf>
    <xf numFmtId="3" fontId="9" fillId="0" borderId="12" xfId="0" applyNumberFormat="1" applyFont="1" applyBorder="1" applyAlignment="1">
      <alignment horizontal="right" vertical="center" wrapText="1"/>
    </xf>
    <xf numFmtId="0" fontId="53" fillId="0" borderId="11" xfId="0" applyFont="1" applyBorder="1" applyAlignment="1">
      <alignment horizontal="center" vertical="center"/>
    </xf>
    <xf numFmtId="0" fontId="53" fillId="0" borderId="11" xfId="0" applyFont="1" applyBorder="1" applyAlignment="1">
      <alignment horizontal="left" vertical="center" wrapText="1"/>
    </xf>
    <xf numFmtId="0" fontId="53" fillId="0" borderId="11" xfId="385" applyFont="1" applyBorder="1" applyAlignment="1">
      <alignment horizontal="center" vertical="center"/>
    </xf>
    <xf numFmtId="171" fontId="53" fillId="0" borderId="9" xfId="0" applyNumberFormat="1" applyFont="1" applyBorder="1" applyAlignment="1">
      <alignment horizontal="center" vertical="center" wrapText="1"/>
    </xf>
    <xf numFmtId="0" fontId="9" fillId="0" borderId="0" xfId="0" applyFont="1"/>
    <xf numFmtId="0" fontId="13" fillId="0" borderId="0" xfId="0" applyFont="1"/>
    <xf numFmtId="0" fontId="53" fillId="0" borderId="9" xfId="385" applyFont="1" applyBorder="1" applyAlignment="1">
      <alignment horizontal="left" vertical="center"/>
    </xf>
    <xf numFmtId="0" fontId="3" fillId="5" borderId="3" xfId="0" applyFont="1" applyFill="1" applyBorder="1" applyAlignment="1">
      <alignment vertical="center"/>
    </xf>
    <xf numFmtId="3" fontId="3" fillId="5" borderId="3" xfId="0" applyNumberFormat="1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3" fontId="4" fillId="5" borderId="0" xfId="0" applyNumberFormat="1" applyFont="1" applyFill="1" applyAlignment="1">
      <alignment vertical="center"/>
    </xf>
    <xf numFmtId="184" fontId="57" fillId="0" borderId="0" xfId="0" applyNumberFormat="1" applyFont="1"/>
    <xf numFmtId="3" fontId="9" fillId="0" borderId="15" xfId="0" applyNumberFormat="1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right" vertical="center" wrapText="1"/>
    </xf>
    <xf numFmtId="180" fontId="9" fillId="0" borderId="15" xfId="359" applyNumberFormat="1" applyFont="1" applyBorder="1" applyAlignment="1">
      <alignment horizontal="center" vertical="center" wrapText="1"/>
    </xf>
    <xf numFmtId="0" fontId="9" fillId="0" borderId="3" xfId="0" quotePrefix="1" applyFont="1" applyBorder="1" applyAlignment="1">
      <alignment horizontal="center" vertical="center" wrapText="1"/>
    </xf>
    <xf numFmtId="0" fontId="56" fillId="0" borderId="0" xfId="0" applyFont="1" applyAlignment="1">
      <alignment horizontal="center" vertical="center" wrapText="1"/>
    </xf>
    <xf numFmtId="0" fontId="44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6" fillId="0" borderId="14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6" fillId="0" borderId="3" xfId="0" applyNumberFormat="1" applyFont="1" applyBorder="1" applyAlignment="1">
      <alignment horizontal="center" vertical="center"/>
    </xf>
    <xf numFmtId="3" fontId="8" fillId="0" borderId="0" xfId="386" applyNumberFormat="1" applyFont="1" applyAlignment="1" applyProtection="1">
      <alignment horizontal="right" vertical="center"/>
      <protection hidden="1"/>
    </xf>
    <xf numFmtId="3" fontId="4" fillId="0" borderId="0" xfId="0" applyNumberFormat="1" applyFont="1" applyAlignment="1">
      <alignment vertical="center"/>
    </xf>
    <xf numFmtId="170" fontId="54" fillId="0" borderId="3" xfId="359" applyFont="1" applyFill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184" fontId="4" fillId="0" borderId="9" xfId="359" applyNumberFormat="1" applyFont="1" applyFill="1" applyBorder="1" applyAlignment="1">
      <alignment horizontal="right" vertical="center"/>
    </xf>
    <xf numFmtId="184" fontId="4" fillId="0" borderId="12" xfId="359" applyNumberFormat="1" applyFont="1" applyFill="1" applyBorder="1" applyAlignment="1">
      <alignment horizontal="right" vertical="center"/>
    </xf>
    <xf numFmtId="1" fontId="54" fillId="0" borderId="0" xfId="359" applyNumberFormat="1" applyFont="1" applyBorder="1" applyAlignment="1">
      <alignment horizontal="center"/>
    </xf>
    <xf numFmtId="216" fontId="57" fillId="0" borderId="0" xfId="0" applyNumberFormat="1" applyFont="1"/>
    <xf numFmtId="184" fontId="4" fillId="0" borderId="0" xfId="0" applyNumberFormat="1" applyFont="1" applyAlignment="1">
      <alignment vertical="center"/>
    </xf>
    <xf numFmtId="1" fontId="3" fillId="0" borderId="11" xfId="387" applyNumberFormat="1" applyFont="1" applyFill="1" applyBorder="1" applyAlignment="1">
      <alignment horizontal="center" vertical="center" wrapText="1"/>
    </xf>
    <xf numFmtId="3" fontId="53" fillId="0" borderId="11" xfId="359" applyNumberFormat="1" applyFont="1" applyBorder="1" applyAlignment="1">
      <alignment wrapText="1"/>
    </xf>
    <xf numFmtId="3" fontId="53" fillId="0" borderId="9" xfId="359" applyNumberFormat="1" applyFont="1" applyBorder="1" applyAlignment="1">
      <alignment wrapText="1"/>
    </xf>
    <xf numFmtId="4" fontId="9" fillId="0" borderId="9" xfId="0" applyNumberFormat="1" applyFont="1" applyBorder="1" applyAlignment="1">
      <alignment horizontal="center" vertical="center" wrapText="1"/>
    </xf>
    <xf numFmtId="4" fontId="53" fillId="0" borderId="9" xfId="0" applyNumberFormat="1" applyFont="1" applyBorder="1" applyAlignment="1">
      <alignment horizontal="center" vertical="center" wrapText="1"/>
    </xf>
    <xf numFmtId="3" fontId="53" fillId="0" borderId="11" xfId="0" applyNumberFormat="1" applyFont="1" applyBorder="1" applyAlignment="1">
      <alignment horizontal="center" vertical="center" wrapText="1"/>
    </xf>
    <xf numFmtId="3" fontId="53" fillId="0" borderId="9" xfId="0" applyNumberFormat="1" applyFont="1" applyBorder="1" applyAlignment="1">
      <alignment horizontal="center" vertical="center" wrapText="1"/>
    </xf>
    <xf numFmtId="180" fontId="9" fillId="5" borderId="9" xfId="359" applyNumberFormat="1" applyFont="1" applyFill="1" applyBorder="1" applyAlignment="1">
      <alignment horizontal="right" vertical="center" wrapText="1"/>
    </xf>
    <xf numFmtId="3" fontId="60" fillId="5" borderId="3" xfId="0" applyNumberFormat="1" applyFont="1" applyFill="1" applyBorder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center" vertical="center"/>
    </xf>
    <xf numFmtId="0" fontId="9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7" fillId="5" borderId="3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/>
    </xf>
    <xf numFmtId="16" fontId="9" fillId="5" borderId="3" xfId="0" applyNumberFormat="1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justify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2" fillId="0" borderId="3" xfId="0" applyFont="1" applyBorder="1" applyAlignment="1">
      <alignment vertical="center"/>
    </xf>
    <xf numFmtId="180" fontId="3" fillId="0" borderId="3" xfId="0" applyNumberFormat="1" applyFont="1" applyBorder="1" applyAlignment="1">
      <alignment horizontal="center" vertical="center"/>
    </xf>
    <xf numFmtId="180" fontId="3" fillId="0" borderId="3" xfId="0" applyNumberFormat="1" applyFont="1" applyBorder="1" applyAlignment="1">
      <alignment horizontal="right" vertical="center"/>
    </xf>
    <xf numFmtId="180" fontId="7" fillId="0" borderId="3" xfId="0" applyNumberFormat="1" applyFont="1" applyBorder="1" applyAlignment="1">
      <alignment horizontal="center" vertical="center"/>
    </xf>
    <xf numFmtId="0" fontId="54" fillId="0" borderId="0" xfId="0" applyFont="1" applyAlignment="1">
      <alignment vertical="center"/>
    </xf>
    <xf numFmtId="180" fontId="54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1" fillId="0" borderId="3" xfId="0" applyFont="1" applyBorder="1" applyAlignment="1">
      <alignment horizontal="center"/>
    </xf>
    <xf numFmtId="0" fontId="62" fillId="0" borderId="0" xfId="0" applyFont="1"/>
    <xf numFmtId="0" fontId="60" fillId="0" borderId="3" xfId="0" applyFont="1" applyBorder="1" applyAlignment="1">
      <alignment horizontal="center" vertical="center"/>
    </xf>
    <xf numFmtId="0" fontId="64" fillId="0" borderId="0" xfId="0" applyFont="1" applyAlignment="1">
      <alignment horizontal="center" vertical="center"/>
    </xf>
    <xf numFmtId="0" fontId="63" fillId="0" borderId="0" xfId="0" applyFont="1" applyAlignment="1">
      <alignment horizontal="center" vertical="center"/>
    </xf>
    <xf numFmtId="0" fontId="63" fillId="0" borderId="3" xfId="0" applyFont="1" applyBorder="1" applyAlignment="1">
      <alignment horizontal="center" vertical="center" wrapText="1"/>
    </xf>
    <xf numFmtId="0" fontId="63" fillId="0" borderId="3" xfId="0" quotePrefix="1" applyFont="1" applyBorder="1" applyAlignment="1">
      <alignment horizontal="center" vertical="center" wrapText="1"/>
    </xf>
    <xf numFmtId="0" fontId="63" fillId="5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54" fillId="0" borderId="0" xfId="0" applyFont="1" applyAlignment="1">
      <alignment horizontal="center" vertical="center" wrapText="1"/>
    </xf>
    <xf numFmtId="0" fontId="54" fillId="0" borderId="0" xfId="0" applyFont="1" applyAlignment="1">
      <alignment horizontal="center" vertical="center"/>
    </xf>
    <xf numFmtId="0" fontId="56" fillId="0" borderId="0" xfId="0" applyFont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180" fontId="3" fillId="0" borderId="5" xfId="359" applyNumberFormat="1" applyFont="1" applyFill="1" applyBorder="1" applyAlignment="1">
      <alignment horizontal="center" vertical="center"/>
    </xf>
    <xf numFmtId="180" fontId="3" fillId="0" borderId="2" xfId="359" applyNumberFormat="1" applyFont="1" applyFill="1" applyBorder="1" applyAlignment="1">
      <alignment horizontal="center" vertical="center"/>
    </xf>
    <xf numFmtId="180" fontId="3" fillId="0" borderId="10" xfId="359" applyNumberFormat="1" applyFont="1" applyFill="1" applyBorder="1" applyAlignment="1">
      <alignment horizontal="center" vertical="center"/>
    </xf>
    <xf numFmtId="1" fontId="54" fillId="0" borderId="0" xfId="0" applyNumberFormat="1" applyFont="1"/>
    <xf numFmtId="1" fontId="2" fillId="0" borderId="0" xfId="0" applyNumberFormat="1" applyFont="1" applyAlignment="1">
      <alignment horizontal="center" vertical="center"/>
    </xf>
    <xf numFmtId="1" fontId="54" fillId="0" borderId="0" xfId="0" applyNumberFormat="1" applyFont="1" applyAlignment="1">
      <alignment horizontal="center" vertical="center" wrapText="1"/>
    </xf>
    <xf numFmtId="1" fontId="56" fillId="0" borderId="0" xfId="0" applyNumberFormat="1" applyFont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60" fillId="0" borderId="3" xfId="0" applyFont="1" applyBorder="1" applyAlignment="1">
      <alignment horizontal="center" vertical="center" wrapText="1"/>
    </xf>
    <xf numFmtId="180" fontId="3" fillId="0" borderId="5" xfId="359" applyNumberFormat="1" applyFont="1" applyBorder="1" applyAlignment="1">
      <alignment horizontal="center" vertical="center"/>
    </xf>
    <xf numFmtId="180" fontId="3" fillId="0" borderId="2" xfId="359" applyNumberFormat="1" applyFont="1" applyBorder="1" applyAlignment="1">
      <alignment horizontal="center" vertical="center"/>
    </xf>
    <xf numFmtId="180" fontId="3" fillId="0" borderId="10" xfId="359" applyNumberFormat="1" applyFont="1" applyBorder="1" applyAlignment="1">
      <alignment horizontal="center" vertical="center"/>
    </xf>
    <xf numFmtId="3" fontId="9" fillId="0" borderId="15" xfId="0" applyNumberFormat="1" applyFont="1" applyBorder="1" applyAlignment="1">
      <alignment horizontal="center" vertical="center" wrapText="1"/>
    </xf>
    <xf numFmtId="180" fontId="9" fillId="5" borderId="3" xfId="359" applyNumberFormat="1" applyFont="1" applyFill="1" applyBorder="1" applyAlignment="1">
      <alignment horizontal="center" vertical="center" wrapText="1"/>
    </xf>
    <xf numFmtId="0" fontId="3" fillId="5" borderId="5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</cellXfs>
  <cellStyles count="524">
    <cellStyle name="_x0001_" xfId="1" xr:uid="{00000000-0005-0000-0000-000000000000}"/>
    <cellStyle name="??" xfId="2" xr:uid="{00000000-0005-0000-0000-000001000000}"/>
    <cellStyle name="?? [0.00]_PRODUCT DETAIL Q1" xfId="3" xr:uid="{00000000-0005-0000-0000-000002000000}"/>
    <cellStyle name="?? [0]" xfId="4" xr:uid="{00000000-0005-0000-0000-000003000000}"/>
    <cellStyle name="???? [0.00]_PRODUCT DETAIL Q1" xfId="5" xr:uid="{00000000-0005-0000-0000-000004000000}"/>
    <cellStyle name="????_PRODUCT DETAIL Q1" xfId="6" xr:uid="{00000000-0005-0000-0000-000005000000}"/>
    <cellStyle name="???[0]_Book1" xfId="7" xr:uid="{00000000-0005-0000-0000-000006000000}"/>
    <cellStyle name="???_95" xfId="8" xr:uid="{00000000-0005-0000-0000-000007000000}"/>
    <cellStyle name="??_(????)??????" xfId="9" xr:uid="{00000000-0005-0000-0000-000008000000}"/>
    <cellStyle name="_BANG SO SANH NHAN CONG SC MBA DUYET" xfId="10" xr:uid="{00000000-0005-0000-0000-000009000000}"/>
    <cellStyle name="_Bia_DU TOAN SON SO TRU 2010" xfId="11" xr:uid="{00000000-0005-0000-0000-00000A000000}"/>
    <cellStyle name="_Book1" xfId="12" xr:uid="{00000000-0005-0000-0000-00000B000000}"/>
    <cellStyle name="_Book1_1" xfId="13" xr:uid="{00000000-0005-0000-0000-00000C000000}"/>
    <cellStyle name="_Book1_2" xfId="14" xr:uid="{00000000-0005-0000-0000-00000D000000}"/>
    <cellStyle name="_Book1_3" xfId="15" xr:uid="{00000000-0005-0000-0000-00000E000000}"/>
    <cellStyle name="_Book1_Bia_DU TOAN SON SO TRU 2010" xfId="16" xr:uid="{00000000-0005-0000-0000-00000F000000}"/>
    <cellStyle name="_Book1_Book1" xfId="17" xr:uid="{00000000-0005-0000-0000-000010000000}"/>
    <cellStyle name="_Book1_DU TOAN SON SO TRU 2010  LM(hieu chinh)" xfId="18" xr:uid="{00000000-0005-0000-0000-000011000000}"/>
    <cellStyle name="_Book1_DU TOAN SON SO TRU 2010 CND TXVT(hieuchinh)" xfId="19" xr:uid="{00000000-0005-0000-0000-000012000000}"/>
    <cellStyle name="_Book1_DU TOAN SON SO TRU 2010 CTA(hieu chinh)" xfId="20" xr:uid="{00000000-0005-0000-0000-000013000000}"/>
    <cellStyle name="_Book1_DU TOAN SON SO TRU 2010 NB(hieu chinh)" xfId="21" xr:uid="{00000000-0005-0000-0000-000014000000}"/>
    <cellStyle name="_Book1_mauBCC" xfId="22" xr:uid="{00000000-0005-0000-0000-000015000000}"/>
    <cellStyle name="_Book1_QD DIEU MBA" xfId="23" xr:uid="{00000000-0005-0000-0000-000016000000}"/>
    <cellStyle name="_Book1_TKHC-THOIQUAN-05-04-2004" xfId="24" xr:uid="{00000000-0005-0000-0000-000017000000}"/>
    <cellStyle name="_DM.NHANCONG" xfId="25" xr:uid="{00000000-0005-0000-0000-000018000000}"/>
    <cellStyle name="_DS thuong VHAT DLHG 11-04" xfId="26" xr:uid="{00000000-0005-0000-0000-000019000000}"/>
    <cellStyle name="_DU TOAN SON SO TRU 2010  LM(hieu chinh)" xfId="27" xr:uid="{00000000-0005-0000-0000-00001A000000}"/>
    <cellStyle name="_DU TOAN SON SO TRU 2010 CND TXVT(hieuchinh)" xfId="28" xr:uid="{00000000-0005-0000-0000-00001B000000}"/>
    <cellStyle name="_DU TOAN SON SO TRU 2010 CTA(hieu chinh)" xfId="29" xr:uid="{00000000-0005-0000-0000-00001C000000}"/>
    <cellStyle name="_DU TOAN SON SO TRU 2010 NB(hieu chinh)" xfId="30" xr:uid="{00000000-0005-0000-0000-00001D000000}"/>
    <cellStyle name="_DUTOAN_DAMDOI_PD1" xfId="31" xr:uid="{00000000-0005-0000-0000-00001E000000}"/>
    <cellStyle name="_KT (2)" xfId="32" xr:uid="{00000000-0005-0000-0000-00001F000000}"/>
    <cellStyle name="_KT (2)_1" xfId="33" xr:uid="{00000000-0005-0000-0000-000020000000}"/>
    <cellStyle name="_KT (2)_1_Lora-tungchau" xfId="34" xr:uid="{00000000-0005-0000-0000-000021000000}"/>
    <cellStyle name="_KT (2)_1_Qt-HT3PQ1(CauKho)" xfId="35" xr:uid="{00000000-0005-0000-0000-000022000000}"/>
    <cellStyle name="_KT (2)_2" xfId="36" xr:uid="{00000000-0005-0000-0000-000023000000}"/>
    <cellStyle name="_KT (2)_2_TG-TH" xfId="37" xr:uid="{00000000-0005-0000-0000-000024000000}"/>
    <cellStyle name="_KT (2)_2_TG-TH_BANG SO SANH NHAN CONG SC MBA DUYET" xfId="38" xr:uid="{00000000-0005-0000-0000-000025000000}"/>
    <cellStyle name="_KT (2)_2_TG-TH_Bia_DU TOAN SON SO TRU 2010" xfId="39" xr:uid="{00000000-0005-0000-0000-000026000000}"/>
    <cellStyle name="_KT (2)_2_TG-TH_Book1" xfId="40" xr:uid="{00000000-0005-0000-0000-000027000000}"/>
    <cellStyle name="_KT (2)_2_TG-TH_Book1_1" xfId="41" xr:uid="{00000000-0005-0000-0000-000028000000}"/>
    <cellStyle name="_KT (2)_2_TG-TH_Book1_2" xfId="42" xr:uid="{00000000-0005-0000-0000-000029000000}"/>
    <cellStyle name="_KT (2)_2_TG-TH_Book1_3" xfId="43" xr:uid="{00000000-0005-0000-0000-00002A000000}"/>
    <cellStyle name="_KT (2)_2_TG-TH_Book1_Bia_DU TOAN SON SO TRU 2010" xfId="44" xr:uid="{00000000-0005-0000-0000-00002B000000}"/>
    <cellStyle name="_KT (2)_2_TG-TH_Book1_Book1" xfId="45" xr:uid="{00000000-0005-0000-0000-00002C000000}"/>
    <cellStyle name="_KT (2)_2_TG-TH_Book1_DU TOAN SON SO TRU 2010  LM(hieu chinh)" xfId="46" xr:uid="{00000000-0005-0000-0000-00002D000000}"/>
    <cellStyle name="_KT (2)_2_TG-TH_Book1_DU TOAN SON SO TRU 2010 CND TXVT(hieuchinh)" xfId="47" xr:uid="{00000000-0005-0000-0000-00002E000000}"/>
    <cellStyle name="_KT (2)_2_TG-TH_Book1_DU TOAN SON SO TRU 2010 CTA(hieu chinh)" xfId="48" xr:uid="{00000000-0005-0000-0000-00002F000000}"/>
    <cellStyle name="_KT (2)_2_TG-TH_Book1_DU TOAN SON SO TRU 2010 NB(hieu chinh)" xfId="49" xr:uid="{00000000-0005-0000-0000-000030000000}"/>
    <cellStyle name="_KT (2)_2_TG-TH_Book1_mauBCC" xfId="50" xr:uid="{00000000-0005-0000-0000-000031000000}"/>
    <cellStyle name="_KT (2)_2_TG-TH_Book1_QD DIEU MBA" xfId="51" xr:uid="{00000000-0005-0000-0000-000032000000}"/>
    <cellStyle name="_KT (2)_2_TG-TH_Book1_TKHC-THOIQUAN-05-04-2004" xfId="52" xr:uid="{00000000-0005-0000-0000-000033000000}"/>
    <cellStyle name="_KT (2)_2_TG-TH_DAU NOI PL-CL TAI PHU LAMHC" xfId="53" xr:uid="{00000000-0005-0000-0000-000034000000}"/>
    <cellStyle name="_KT (2)_2_TG-TH_DS thuong VHAT DLHG 11-04" xfId="54" xr:uid="{00000000-0005-0000-0000-000035000000}"/>
    <cellStyle name="_KT (2)_2_TG-TH_DU TOAN SON SO TRU 2010  LM(hieu chinh)" xfId="55" xr:uid="{00000000-0005-0000-0000-000036000000}"/>
    <cellStyle name="_KT (2)_2_TG-TH_DU TOAN SON SO TRU 2010 CND TXVT(hieuchinh)" xfId="56" xr:uid="{00000000-0005-0000-0000-000037000000}"/>
    <cellStyle name="_KT (2)_2_TG-TH_DU TOAN SON SO TRU 2010 CTA(hieu chinh)" xfId="57" xr:uid="{00000000-0005-0000-0000-000038000000}"/>
    <cellStyle name="_KT (2)_2_TG-TH_DU TOAN SON SO TRU 2010 NB(hieu chinh)" xfId="58" xr:uid="{00000000-0005-0000-0000-000039000000}"/>
    <cellStyle name="_KT (2)_2_TG-TH_DUTOAN_DAMDOI_PD1" xfId="59" xr:uid="{00000000-0005-0000-0000-00003A000000}"/>
    <cellStyle name="_KT (2)_2_TG-TH_Lora-tungchau" xfId="60" xr:uid="{00000000-0005-0000-0000-00003B000000}"/>
    <cellStyle name="_KT (2)_2_TG-TH_mauBCC" xfId="61" xr:uid="{00000000-0005-0000-0000-00003C000000}"/>
    <cellStyle name="_KT (2)_2_TG-TH_QD DIEU MBA" xfId="62" xr:uid="{00000000-0005-0000-0000-00003D000000}"/>
    <cellStyle name="_KT (2)_2_TG-TH_QT TINH UNG 2002" xfId="63" xr:uid="{00000000-0005-0000-0000-00003E000000}"/>
    <cellStyle name="_KT (2)_2_TG-TH_Qt-HT3PQ1(CauKho)" xfId="64" xr:uid="{00000000-0005-0000-0000-00003F000000}"/>
    <cellStyle name="_KT (2)_2_TG-TH_TDT-MAU2" xfId="65" xr:uid="{00000000-0005-0000-0000-000040000000}"/>
    <cellStyle name="_KT (2)_2_TG-TH_TKHC-THOIQUAN-05-04-2004" xfId="66" xr:uid="{00000000-0005-0000-0000-000041000000}"/>
    <cellStyle name="_KT (2)_2_TG-TH_Trung the 2005 Nguyen - Bang 3" xfId="67" xr:uid="{00000000-0005-0000-0000-000042000000}"/>
    <cellStyle name="_KT (2)_3" xfId="68" xr:uid="{00000000-0005-0000-0000-000043000000}"/>
    <cellStyle name="_KT (2)_3_TG-TH" xfId="69" xr:uid="{00000000-0005-0000-0000-000044000000}"/>
    <cellStyle name="_KT (2)_3_TG-TH_BANG SO SANH NHAN CONG SC MBA DUYET" xfId="70" xr:uid="{00000000-0005-0000-0000-000045000000}"/>
    <cellStyle name="_KT (2)_3_TG-TH_Bia_DU TOAN SON SO TRU 2010" xfId="71" xr:uid="{00000000-0005-0000-0000-000046000000}"/>
    <cellStyle name="_KT (2)_3_TG-TH_Book1" xfId="72" xr:uid="{00000000-0005-0000-0000-000047000000}"/>
    <cellStyle name="_KT (2)_3_TG-TH_Book1_1" xfId="73" xr:uid="{00000000-0005-0000-0000-000048000000}"/>
    <cellStyle name="_KT (2)_3_TG-TH_Book1_2" xfId="74" xr:uid="{00000000-0005-0000-0000-000049000000}"/>
    <cellStyle name="_KT (2)_3_TG-TH_Book1_3" xfId="75" xr:uid="{00000000-0005-0000-0000-00004A000000}"/>
    <cellStyle name="_KT (2)_3_TG-TH_Book1_Bia_DU TOAN SON SO TRU 2010" xfId="76" xr:uid="{00000000-0005-0000-0000-00004B000000}"/>
    <cellStyle name="_KT (2)_3_TG-TH_Book1_Book1" xfId="77" xr:uid="{00000000-0005-0000-0000-00004C000000}"/>
    <cellStyle name="_KT (2)_3_TG-TH_Book1_DU TOAN SON SO TRU 2010  LM(hieu chinh)" xfId="78" xr:uid="{00000000-0005-0000-0000-00004D000000}"/>
    <cellStyle name="_KT (2)_3_TG-TH_Book1_DU TOAN SON SO TRU 2010 CND TXVT(hieuchinh)" xfId="79" xr:uid="{00000000-0005-0000-0000-00004E000000}"/>
    <cellStyle name="_KT (2)_3_TG-TH_Book1_DU TOAN SON SO TRU 2010 CTA(hieu chinh)" xfId="80" xr:uid="{00000000-0005-0000-0000-00004F000000}"/>
    <cellStyle name="_KT (2)_3_TG-TH_Book1_DU TOAN SON SO TRU 2010 NB(hieu chinh)" xfId="81" xr:uid="{00000000-0005-0000-0000-000050000000}"/>
    <cellStyle name="_KT (2)_3_TG-TH_Book1_mauBCC" xfId="82" xr:uid="{00000000-0005-0000-0000-000051000000}"/>
    <cellStyle name="_KT (2)_3_TG-TH_Book1_QD DIEU MBA" xfId="83" xr:uid="{00000000-0005-0000-0000-000052000000}"/>
    <cellStyle name="_KT (2)_3_TG-TH_Book1_TKHC-THOIQUAN-05-04-2004" xfId="84" xr:uid="{00000000-0005-0000-0000-000053000000}"/>
    <cellStyle name="_KT (2)_3_TG-TH_DM.NHANCONG" xfId="85" xr:uid="{00000000-0005-0000-0000-000054000000}"/>
    <cellStyle name="_KT (2)_3_TG-TH_DS thuong VHAT DLHG 11-04" xfId="86" xr:uid="{00000000-0005-0000-0000-000055000000}"/>
    <cellStyle name="_KT (2)_3_TG-TH_DU TOAN SON SO TRU 2010  LM(hieu chinh)" xfId="87" xr:uid="{00000000-0005-0000-0000-000056000000}"/>
    <cellStyle name="_KT (2)_3_TG-TH_DU TOAN SON SO TRU 2010 CND TXVT(hieuchinh)" xfId="88" xr:uid="{00000000-0005-0000-0000-000057000000}"/>
    <cellStyle name="_KT (2)_3_TG-TH_DU TOAN SON SO TRU 2010 CTA(hieu chinh)" xfId="89" xr:uid="{00000000-0005-0000-0000-000058000000}"/>
    <cellStyle name="_KT (2)_3_TG-TH_DU TOAN SON SO TRU 2010 NB(hieu chinh)" xfId="90" xr:uid="{00000000-0005-0000-0000-000059000000}"/>
    <cellStyle name="_KT (2)_3_TG-TH_DUTOAN_DAMDOI_PD1" xfId="91" xr:uid="{00000000-0005-0000-0000-00005A000000}"/>
    <cellStyle name="_KT (2)_3_TG-TH_Lora-tungchau" xfId="92" xr:uid="{00000000-0005-0000-0000-00005B000000}"/>
    <cellStyle name="_KT (2)_3_TG-TH_Lora-tungchau_DM.NHANCONG" xfId="93" xr:uid="{00000000-0005-0000-0000-00005C000000}"/>
    <cellStyle name="_KT (2)_3_TG-TH_mauBCC" xfId="94" xr:uid="{00000000-0005-0000-0000-00005D000000}"/>
    <cellStyle name="_KT (2)_3_TG-TH_QD DIEU MBA" xfId="95" xr:uid="{00000000-0005-0000-0000-00005E000000}"/>
    <cellStyle name="_KT (2)_3_TG-TH_QT TINH UNG 2002" xfId="96" xr:uid="{00000000-0005-0000-0000-00005F000000}"/>
    <cellStyle name="_KT (2)_3_TG-TH_Qt-HT3PQ1(CauKho)" xfId="97" xr:uid="{00000000-0005-0000-0000-000060000000}"/>
    <cellStyle name="_KT (2)_3_TG-TH_TDT-MAU2" xfId="98" xr:uid="{00000000-0005-0000-0000-000061000000}"/>
    <cellStyle name="_KT (2)_3_TG-TH_TKHC-THOIQUAN-05-04-2004" xfId="99" xr:uid="{00000000-0005-0000-0000-000062000000}"/>
    <cellStyle name="_KT (2)_3_TG-TH_Trung the 2005 Nguyen - Bang 3" xfId="100" xr:uid="{00000000-0005-0000-0000-000063000000}"/>
    <cellStyle name="_KT (2)_4" xfId="101" xr:uid="{00000000-0005-0000-0000-000064000000}"/>
    <cellStyle name="_KT (2)_4_BANG SO SANH NHAN CONG SC MBA DUYET" xfId="102" xr:uid="{00000000-0005-0000-0000-000065000000}"/>
    <cellStyle name="_KT (2)_4_Bia_DU TOAN SON SO TRU 2010" xfId="103" xr:uid="{00000000-0005-0000-0000-000066000000}"/>
    <cellStyle name="_KT (2)_4_Book1" xfId="104" xr:uid="{00000000-0005-0000-0000-000067000000}"/>
    <cellStyle name="_KT (2)_4_Book1_1" xfId="105" xr:uid="{00000000-0005-0000-0000-000068000000}"/>
    <cellStyle name="_KT (2)_4_Book1_2" xfId="106" xr:uid="{00000000-0005-0000-0000-000069000000}"/>
    <cellStyle name="_KT (2)_4_Book1_3" xfId="107" xr:uid="{00000000-0005-0000-0000-00006A000000}"/>
    <cellStyle name="_KT (2)_4_Book1_Bia_DU TOAN SON SO TRU 2010" xfId="108" xr:uid="{00000000-0005-0000-0000-00006B000000}"/>
    <cellStyle name="_KT (2)_4_Book1_Book1" xfId="109" xr:uid="{00000000-0005-0000-0000-00006C000000}"/>
    <cellStyle name="_KT (2)_4_Book1_DU TOAN SON SO TRU 2010  LM(hieu chinh)" xfId="110" xr:uid="{00000000-0005-0000-0000-00006D000000}"/>
    <cellStyle name="_KT (2)_4_Book1_DU TOAN SON SO TRU 2010 CND TXVT(hieuchinh)" xfId="111" xr:uid="{00000000-0005-0000-0000-00006E000000}"/>
    <cellStyle name="_KT (2)_4_Book1_DU TOAN SON SO TRU 2010 CTA(hieu chinh)" xfId="112" xr:uid="{00000000-0005-0000-0000-00006F000000}"/>
    <cellStyle name="_KT (2)_4_Book1_DU TOAN SON SO TRU 2010 NB(hieu chinh)" xfId="113" xr:uid="{00000000-0005-0000-0000-000070000000}"/>
    <cellStyle name="_KT (2)_4_Book1_mauBCC" xfId="114" xr:uid="{00000000-0005-0000-0000-000071000000}"/>
    <cellStyle name="_KT (2)_4_Book1_QD DIEU MBA" xfId="115" xr:uid="{00000000-0005-0000-0000-000072000000}"/>
    <cellStyle name="_KT (2)_4_Book1_TKHC-THOIQUAN-05-04-2004" xfId="116" xr:uid="{00000000-0005-0000-0000-000073000000}"/>
    <cellStyle name="_KT (2)_4_DAU NOI PL-CL TAI PHU LAMHC" xfId="117" xr:uid="{00000000-0005-0000-0000-000074000000}"/>
    <cellStyle name="_KT (2)_4_DS thuong VHAT DLHG 11-04" xfId="118" xr:uid="{00000000-0005-0000-0000-000075000000}"/>
    <cellStyle name="_KT (2)_4_DU TOAN SON SO TRU 2010  LM(hieu chinh)" xfId="119" xr:uid="{00000000-0005-0000-0000-000076000000}"/>
    <cellStyle name="_KT (2)_4_DU TOAN SON SO TRU 2010 CND TXVT(hieuchinh)" xfId="120" xr:uid="{00000000-0005-0000-0000-000077000000}"/>
    <cellStyle name="_KT (2)_4_DU TOAN SON SO TRU 2010 CTA(hieu chinh)" xfId="121" xr:uid="{00000000-0005-0000-0000-000078000000}"/>
    <cellStyle name="_KT (2)_4_DU TOAN SON SO TRU 2010 NB(hieu chinh)" xfId="122" xr:uid="{00000000-0005-0000-0000-000079000000}"/>
    <cellStyle name="_KT (2)_4_DUTOAN_DAMDOI_PD1" xfId="123" xr:uid="{00000000-0005-0000-0000-00007A000000}"/>
    <cellStyle name="_KT (2)_4_Lora-tungchau" xfId="124" xr:uid="{00000000-0005-0000-0000-00007B000000}"/>
    <cellStyle name="_KT (2)_4_mauBCC" xfId="125" xr:uid="{00000000-0005-0000-0000-00007C000000}"/>
    <cellStyle name="_KT (2)_4_QD DIEU MBA" xfId="126" xr:uid="{00000000-0005-0000-0000-00007D000000}"/>
    <cellStyle name="_KT (2)_4_QT TINH UNG 2002" xfId="127" xr:uid="{00000000-0005-0000-0000-00007E000000}"/>
    <cellStyle name="_KT (2)_4_Qt-HT3PQ1(CauKho)" xfId="128" xr:uid="{00000000-0005-0000-0000-00007F000000}"/>
    <cellStyle name="_KT (2)_4_TDT-MAU2" xfId="129" xr:uid="{00000000-0005-0000-0000-000080000000}"/>
    <cellStyle name="_KT (2)_4_TG-TH" xfId="130" xr:uid="{00000000-0005-0000-0000-000081000000}"/>
    <cellStyle name="_KT (2)_4_TKHC-THOIQUAN-05-04-2004" xfId="131" xr:uid="{00000000-0005-0000-0000-000082000000}"/>
    <cellStyle name="_KT (2)_4_Trung the 2005 Nguyen - Bang 3" xfId="132" xr:uid="{00000000-0005-0000-0000-000083000000}"/>
    <cellStyle name="_KT (2)_5" xfId="133" xr:uid="{00000000-0005-0000-0000-000084000000}"/>
    <cellStyle name="_KT (2)_5_BANG SO SANH NHAN CONG SC MBA DUYET" xfId="134" xr:uid="{00000000-0005-0000-0000-000085000000}"/>
    <cellStyle name="_KT (2)_5_Bia_DU TOAN SON SO TRU 2010" xfId="135" xr:uid="{00000000-0005-0000-0000-000086000000}"/>
    <cellStyle name="_KT (2)_5_Book1" xfId="136" xr:uid="{00000000-0005-0000-0000-000087000000}"/>
    <cellStyle name="_KT (2)_5_Book1_1" xfId="137" xr:uid="{00000000-0005-0000-0000-000088000000}"/>
    <cellStyle name="_KT (2)_5_Book1_2" xfId="138" xr:uid="{00000000-0005-0000-0000-000089000000}"/>
    <cellStyle name="_KT (2)_5_Book1_3" xfId="139" xr:uid="{00000000-0005-0000-0000-00008A000000}"/>
    <cellStyle name="_KT (2)_5_Book1_Bia_DU TOAN SON SO TRU 2010" xfId="140" xr:uid="{00000000-0005-0000-0000-00008B000000}"/>
    <cellStyle name="_KT (2)_5_Book1_Book1" xfId="141" xr:uid="{00000000-0005-0000-0000-00008C000000}"/>
    <cellStyle name="_KT (2)_5_Book1_DU TOAN SON SO TRU 2010  LM(hieu chinh)" xfId="142" xr:uid="{00000000-0005-0000-0000-00008D000000}"/>
    <cellStyle name="_KT (2)_5_Book1_DU TOAN SON SO TRU 2010 CND TXVT(hieuchinh)" xfId="143" xr:uid="{00000000-0005-0000-0000-00008E000000}"/>
    <cellStyle name="_KT (2)_5_Book1_DU TOAN SON SO TRU 2010 CTA(hieu chinh)" xfId="144" xr:uid="{00000000-0005-0000-0000-00008F000000}"/>
    <cellStyle name="_KT (2)_5_Book1_DU TOAN SON SO TRU 2010 NB(hieu chinh)" xfId="145" xr:uid="{00000000-0005-0000-0000-000090000000}"/>
    <cellStyle name="_KT (2)_5_Book1_mauBCC" xfId="146" xr:uid="{00000000-0005-0000-0000-000091000000}"/>
    <cellStyle name="_KT (2)_5_Book1_QD DIEU MBA" xfId="147" xr:uid="{00000000-0005-0000-0000-000092000000}"/>
    <cellStyle name="_KT (2)_5_Book1_TKHC-THOIQUAN-05-04-2004" xfId="148" xr:uid="{00000000-0005-0000-0000-000093000000}"/>
    <cellStyle name="_KT (2)_5_DAU NOI PL-CL TAI PHU LAMHC" xfId="149" xr:uid="{00000000-0005-0000-0000-000094000000}"/>
    <cellStyle name="_KT (2)_5_DS thuong VHAT DLHG 11-04" xfId="150" xr:uid="{00000000-0005-0000-0000-000095000000}"/>
    <cellStyle name="_KT (2)_5_DU TOAN SON SO TRU 2010  LM(hieu chinh)" xfId="151" xr:uid="{00000000-0005-0000-0000-000096000000}"/>
    <cellStyle name="_KT (2)_5_DU TOAN SON SO TRU 2010 CND TXVT(hieuchinh)" xfId="152" xr:uid="{00000000-0005-0000-0000-000097000000}"/>
    <cellStyle name="_KT (2)_5_DU TOAN SON SO TRU 2010 CTA(hieu chinh)" xfId="153" xr:uid="{00000000-0005-0000-0000-000098000000}"/>
    <cellStyle name="_KT (2)_5_DU TOAN SON SO TRU 2010 NB(hieu chinh)" xfId="154" xr:uid="{00000000-0005-0000-0000-000099000000}"/>
    <cellStyle name="_KT (2)_5_DUTOAN_DAMDOI_PD1" xfId="155" xr:uid="{00000000-0005-0000-0000-00009A000000}"/>
    <cellStyle name="_KT (2)_5_Lora-tungchau" xfId="156" xr:uid="{00000000-0005-0000-0000-00009B000000}"/>
    <cellStyle name="_KT (2)_5_mauBCC" xfId="157" xr:uid="{00000000-0005-0000-0000-00009C000000}"/>
    <cellStyle name="_KT (2)_5_QD DIEU MBA" xfId="158" xr:uid="{00000000-0005-0000-0000-00009D000000}"/>
    <cellStyle name="_KT (2)_5_QT TINH UNG 2002" xfId="159" xr:uid="{00000000-0005-0000-0000-00009E000000}"/>
    <cellStyle name="_KT (2)_5_Qt-HT3PQ1(CauKho)" xfId="160" xr:uid="{00000000-0005-0000-0000-00009F000000}"/>
    <cellStyle name="_KT (2)_5_TDT-MAU2" xfId="161" xr:uid="{00000000-0005-0000-0000-0000A0000000}"/>
    <cellStyle name="_KT (2)_5_TKHC-THOIQUAN-05-04-2004" xfId="162" xr:uid="{00000000-0005-0000-0000-0000A1000000}"/>
    <cellStyle name="_KT (2)_5_Trung the 2005 Nguyen - Bang 3" xfId="163" xr:uid="{00000000-0005-0000-0000-0000A2000000}"/>
    <cellStyle name="_KT (2)_BANG SO SANH NHAN CONG SC MBA DUYET" xfId="164" xr:uid="{00000000-0005-0000-0000-0000A3000000}"/>
    <cellStyle name="_KT (2)_Bia_DU TOAN SON SO TRU 2010" xfId="165" xr:uid="{00000000-0005-0000-0000-0000A4000000}"/>
    <cellStyle name="_KT (2)_Book1" xfId="166" xr:uid="{00000000-0005-0000-0000-0000A5000000}"/>
    <cellStyle name="_KT (2)_Book1_1" xfId="167" xr:uid="{00000000-0005-0000-0000-0000A6000000}"/>
    <cellStyle name="_KT (2)_Book1_2" xfId="168" xr:uid="{00000000-0005-0000-0000-0000A7000000}"/>
    <cellStyle name="_KT (2)_Book1_3" xfId="169" xr:uid="{00000000-0005-0000-0000-0000A8000000}"/>
    <cellStyle name="_KT (2)_Book1_Bia_DU TOAN SON SO TRU 2010" xfId="170" xr:uid="{00000000-0005-0000-0000-0000A9000000}"/>
    <cellStyle name="_KT (2)_Book1_Book1" xfId="171" xr:uid="{00000000-0005-0000-0000-0000AA000000}"/>
    <cellStyle name="_KT (2)_Book1_DU TOAN SON SO TRU 2010  LM(hieu chinh)" xfId="172" xr:uid="{00000000-0005-0000-0000-0000AB000000}"/>
    <cellStyle name="_KT (2)_Book1_DU TOAN SON SO TRU 2010 CND TXVT(hieuchinh)" xfId="173" xr:uid="{00000000-0005-0000-0000-0000AC000000}"/>
    <cellStyle name="_KT (2)_Book1_DU TOAN SON SO TRU 2010 CTA(hieu chinh)" xfId="174" xr:uid="{00000000-0005-0000-0000-0000AD000000}"/>
    <cellStyle name="_KT (2)_Book1_DU TOAN SON SO TRU 2010 NB(hieu chinh)" xfId="175" xr:uid="{00000000-0005-0000-0000-0000AE000000}"/>
    <cellStyle name="_KT (2)_Book1_mauBCC" xfId="176" xr:uid="{00000000-0005-0000-0000-0000AF000000}"/>
    <cellStyle name="_KT (2)_Book1_QD DIEU MBA" xfId="177" xr:uid="{00000000-0005-0000-0000-0000B0000000}"/>
    <cellStyle name="_KT (2)_Book1_TKHC-THOIQUAN-05-04-2004" xfId="178" xr:uid="{00000000-0005-0000-0000-0000B1000000}"/>
    <cellStyle name="_KT (2)_DM.NHANCONG" xfId="179" xr:uid="{00000000-0005-0000-0000-0000B2000000}"/>
    <cellStyle name="_KT (2)_DS thuong VHAT DLHG 11-04" xfId="180" xr:uid="{00000000-0005-0000-0000-0000B3000000}"/>
    <cellStyle name="_KT (2)_DU TOAN SON SO TRU 2010  LM(hieu chinh)" xfId="181" xr:uid="{00000000-0005-0000-0000-0000B4000000}"/>
    <cellStyle name="_KT (2)_DU TOAN SON SO TRU 2010 CND TXVT(hieuchinh)" xfId="182" xr:uid="{00000000-0005-0000-0000-0000B5000000}"/>
    <cellStyle name="_KT (2)_DU TOAN SON SO TRU 2010 CTA(hieu chinh)" xfId="183" xr:uid="{00000000-0005-0000-0000-0000B6000000}"/>
    <cellStyle name="_KT (2)_DU TOAN SON SO TRU 2010 NB(hieu chinh)" xfId="184" xr:uid="{00000000-0005-0000-0000-0000B7000000}"/>
    <cellStyle name="_KT (2)_DUTOAN_DAMDOI_PD1" xfId="185" xr:uid="{00000000-0005-0000-0000-0000B8000000}"/>
    <cellStyle name="_KT (2)_Lora-tungchau" xfId="186" xr:uid="{00000000-0005-0000-0000-0000B9000000}"/>
    <cellStyle name="_KT (2)_Lora-tungchau_DM.NHANCONG" xfId="187" xr:uid="{00000000-0005-0000-0000-0000BA000000}"/>
    <cellStyle name="_KT (2)_mauBCC" xfId="188" xr:uid="{00000000-0005-0000-0000-0000BB000000}"/>
    <cellStyle name="_KT (2)_QD DIEU MBA" xfId="189" xr:uid="{00000000-0005-0000-0000-0000BC000000}"/>
    <cellStyle name="_KT (2)_QT TINH UNG 2002" xfId="190" xr:uid="{00000000-0005-0000-0000-0000BD000000}"/>
    <cellStyle name="_KT (2)_Qt-HT3PQ1(CauKho)" xfId="191" xr:uid="{00000000-0005-0000-0000-0000BE000000}"/>
    <cellStyle name="_KT (2)_TDT-MAU2" xfId="192" xr:uid="{00000000-0005-0000-0000-0000BF000000}"/>
    <cellStyle name="_KT (2)_TG-TH" xfId="193" xr:uid="{00000000-0005-0000-0000-0000C0000000}"/>
    <cellStyle name="_KT (2)_TKHC-THOIQUAN-05-04-2004" xfId="194" xr:uid="{00000000-0005-0000-0000-0000C1000000}"/>
    <cellStyle name="_KT (2)_Trung the 2005 Nguyen - Bang 3" xfId="195" xr:uid="{00000000-0005-0000-0000-0000C2000000}"/>
    <cellStyle name="_KT_TG" xfId="196" xr:uid="{00000000-0005-0000-0000-0000C3000000}"/>
    <cellStyle name="_KT_TG_1" xfId="197" xr:uid="{00000000-0005-0000-0000-0000C4000000}"/>
    <cellStyle name="_KT_TG_1_BANG SO SANH NHAN CONG SC MBA DUYET" xfId="198" xr:uid="{00000000-0005-0000-0000-0000C5000000}"/>
    <cellStyle name="_KT_TG_1_Bia_DU TOAN SON SO TRU 2010" xfId="199" xr:uid="{00000000-0005-0000-0000-0000C6000000}"/>
    <cellStyle name="_KT_TG_1_Book1" xfId="200" xr:uid="{00000000-0005-0000-0000-0000C7000000}"/>
    <cellStyle name="_KT_TG_1_Book1_1" xfId="201" xr:uid="{00000000-0005-0000-0000-0000C8000000}"/>
    <cellStyle name="_KT_TG_1_Book1_2" xfId="202" xr:uid="{00000000-0005-0000-0000-0000C9000000}"/>
    <cellStyle name="_KT_TG_1_Book1_3" xfId="203" xr:uid="{00000000-0005-0000-0000-0000CA000000}"/>
    <cellStyle name="_KT_TG_1_Book1_Bia_DU TOAN SON SO TRU 2010" xfId="204" xr:uid="{00000000-0005-0000-0000-0000CB000000}"/>
    <cellStyle name="_KT_TG_1_Book1_Book1" xfId="205" xr:uid="{00000000-0005-0000-0000-0000CC000000}"/>
    <cellStyle name="_KT_TG_1_Book1_DU TOAN SON SO TRU 2010  LM(hieu chinh)" xfId="206" xr:uid="{00000000-0005-0000-0000-0000CD000000}"/>
    <cellStyle name="_KT_TG_1_Book1_DU TOAN SON SO TRU 2010 CND TXVT(hieuchinh)" xfId="207" xr:uid="{00000000-0005-0000-0000-0000CE000000}"/>
    <cellStyle name="_KT_TG_1_Book1_DU TOAN SON SO TRU 2010 CTA(hieu chinh)" xfId="208" xr:uid="{00000000-0005-0000-0000-0000CF000000}"/>
    <cellStyle name="_KT_TG_1_Book1_DU TOAN SON SO TRU 2010 NB(hieu chinh)" xfId="209" xr:uid="{00000000-0005-0000-0000-0000D0000000}"/>
    <cellStyle name="_KT_TG_1_Book1_mauBCC" xfId="210" xr:uid="{00000000-0005-0000-0000-0000D1000000}"/>
    <cellStyle name="_KT_TG_1_Book1_QD DIEU MBA" xfId="211" xr:uid="{00000000-0005-0000-0000-0000D2000000}"/>
    <cellStyle name="_KT_TG_1_Book1_TKHC-THOIQUAN-05-04-2004" xfId="212" xr:uid="{00000000-0005-0000-0000-0000D3000000}"/>
    <cellStyle name="_KT_TG_1_DAU NOI PL-CL TAI PHU LAMHC" xfId="213" xr:uid="{00000000-0005-0000-0000-0000D4000000}"/>
    <cellStyle name="_KT_TG_1_DS thuong VHAT DLHG 11-04" xfId="214" xr:uid="{00000000-0005-0000-0000-0000D5000000}"/>
    <cellStyle name="_KT_TG_1_DU TOAN SON SO TRU 2010  LM(hieu chinh)" xfId="215" xr:uid="{00000000-0005-0000-0000-0000D6000000}"/>
    <cellStyle name="_KT_TG_1_DU TOAN SON SO TRU 2010 CND TXVT(hieuchinh)" xfId="216" xr:uid="{00000000-0005-0000-0000-0000D7000000}"/>
    <cellStyle name="_KT_TG_1_DU TOAN SON SO TRU 2010 CTA(hieu chinh)" xfId="217" xr:uid="{00000000-0005-0000-0000-0000D8000000}"/>
    <cellStyle name="_KT_TG_1_DU TOAN SON SO TRU 2010 NB(hieu chinh)" xfId="218" xr:uid="{00000000-0005-0000-0000-0000D9000000}"/>
    <cellStyle name="_KT_TG_1_DUTOAN_DAMDOI_PD1" xfId="219" xr:uid="{00000000-0005-0000-0000-0000DA000000}"/>
    <cellStyle name="_KT_TG_1_Lora-tungchau" xfId="220" xr:uid="{00000000-0005-0000-0000-0000DB000000}"/>
    <cellStyle name="_KT_TG_1_mauBCC" xfId="221" xr:uid="{00000000-0005-0000-0000-0000DC000000}"/>
    <cellStyle name="_KT_TG_1_QD DIEU MBA" xfId="222" xr:uid="{00000000-0005-0000-0000-0000DD000000}"/>
    <cellStyle name="_KT_TG_1_QT TINH UNG 2002" xfId="223" xr:uid="{00000000-0005-0000-0000-0000DE000000}"/>
    <cellStyle name="_KT_TG_1_Qt-HT3PQ1(CauKho)" xfId="224" xr:uid="{00000000-0005-0000-0000-0000DF000000}"/>
    <cellStyle name="_KT_TG_1_TDT-MAU2" xfId="225" xr:uid="{00000000-0005-0000-0000-0000E0000000}"/>
    <cellStyle name="_KT_TG_1_TKHC-THOIQUAN-05-04-2004" xfId="226" xr:uid="{00000000-0005-0000-0000-0000E1000000}"/>
    <cellStyle name="_KT_TG_1_Trung the 2005 Nguyen - Bang 3" xfId="227" xr:uid="{00000000-0005-0000-0000-0000E2000000}"/>
    <cellStyle name="_KT_TG_2" xfId="228" xr:uid="{00000000-0005-0000-0000-0000E3000000}"/>
    <cellStyle name="_KT_TG_2_BANG SO SANH NHAN CONG SC MBA DUYET" xfId="229" xr:uid="{00000000-0005-0000-0000-0000E4000000}"/>
    <cellStyle name="_KT_TG_2_Bia_DU TOAN SON SO TRU 2010" xfId="230" xr:uid="{00000000-0005-0000-0000-0000E5000000}"/>
    <cellStyle name="_KT_TG_2_Book1" xfId="231" xr:uid="{00000000-0005-0000-0000-0000E6000000}"/>
    <cellStyle name="_KT_TG_2_Book1_1" xfId="232" xr:uid="{00000000-0005-0000-0000-0000E7000000}"/>
    <cellStyle name="_KT_TG_2_Book1_2" xfId="233" xr:uid="{00000000-0005-0000-0000-0000E8000000}"/>
    <cellStyle name="_KT_TG_2_Book1_3" xfId="234" xr:uid="{00000000-0005-0000-0000-0000E9000000}"/>
    <cellStyle name="_KT_TG_2_Book1_Bia_DU TOAN SON SO TRU 2010" xfId="235" xr:uid="{00000000-0005-0000-0000-0000EA000000}"/>
    <cellStyle name="_KT_TG_2_Book1_Book1" xfId="236" xr:uid="{00000000-0005-0000-0000-0000EB000000}"/>
    <cellStyle name="_KT_TG_2_Book1_DU TOAN SON SO TRU 2010  LM(hieu chinh)" xfId="237" xr:uid="{00000000-0005-0000-0000-0000EC000000}"/>
    <cellStyle name="_KT_TG_2_Book1_DU TOAN SON SO TRU 2010 CND TXVT(hieuchinh)" xfId="238" xr:uid="{00000000-0005-0000-0000-0000ED000000}"/>
    <cellStyle name="_KT_TG_2_Book1_DU TOAN SON SO TRU 2010 CTA(hieu chinh)" xfId="239" xr:uid="{00000000-0005-0000-0000-0000EE000000}"/>
    <cellStyle name="_KT_TG_2_Book1_DU TOAN SON SO TRU 2010 NB(hieu chinh)" xfId="240" xr:uid="{00000000-0005-0000-0000-0000EF000000}"/>
    <cellStyle name="_KT_TG_2_Book1_mauBCC" xfId="241" xr:uid="{00000000-0005-0000-0000-0000F0000000}"/>
    <cellStyle name="_KT_TG_2_Book1_QD DIEU MBA" xfId="242" xr:uid="{00000000-0005-0000-0000-0000F1000000}"/>
    <cellStyle name="_KT_TG_2_Book1_TKHC-THOIQUAN-05-04-2004" xfId="243" xr:uid="{00000000-0005-0000-0000-0000F2000000}"/>
    <cellStyle name="_KT_TG_2_DAU NOI PL-CL TAI PHU LAMHC" xfId="244" xr:uid="{00000000-0005-0000-0000-0000F3000000}"/>
    <cellStyle name="_KT_TG_2_DS thuong VHAT DLHG 11-04" xfId="245" xr:uid="{00000000-0005-0000-0000-0000F4000000}"/>
    <cellStyle name="_KT_TG_2_DU TOAN SON SO TRU 2010  LM(hieu chinh)" xfId="246" xr:uid="{00000000-0005-0000-0000-0000F5000000}"/>
    <cellStyle name="_KT_TG_2_DU TOAN SON SO TRU 2010 CND TXVT(hieuchinh)" xfId="247" xr:uid="{00000000-0005-0000-0000-0000F6000000}"/>
    <cellStyle name="_KT_TG_2_DU TOAN SON SO TRU 2010 CTA(hieu chinh)" xfId="248" xr:uid="{00000000-0005-0000-0000-0000F7000000}"/>
    <cellStyle name="_KT_TG_2_DU TOAN SON SO TRU 2010 NB(hieu chinh)" xfId="249" xr:uid="{00000000-0005-0000-0000-0000F8000000}"/>
    <cellStyle name="_KT_TG_2_DUTOAN_DAMDOI_PD1" xfId="250" xr:uid="{00000000-0005-0000-0000-0000F9000000}"/>
    <cellStyle name="_KT_TG_2_Lora-tungchau" xfId="251" xr:uid="{00000000-0005-0000-0000-0000FA000000}"/>
    <cellStyle name="_KT_TG_2_mauBCC" xfId="252" xr:uid="{00000000-0005-0000-0000-0000FB000000}"/>
    <cellStyle name="_KT_TG_2_QD DIEU MBA" xfId="253" xr:uid="{00000000-0005-0000-0000-0000FC000000}"/>
    <cellStyle name="_KT_TG_2_QT TINH UNG 2002" xfId="254" xr:uid="{00000000-0005-0000-0000-0000FD000000}"/>
    <cellStyle name="_KT_TG_2_Qt-HT3PQ1(CauKho)" xfId="255" xr:uid="{00000000-0005-0000-0000-0000FE000000}"/>
    <cellStyle name="_KT_TG_2_TDT-MAU2" xfId="256" xr:uid="{00000000-0005-0000-0000-0000FF000000}"/>
    <cellStyle name="_KT_TG_2_TKHC-THOIQUAN-05-04-2004" xfId="257" xr:uid="{00000000-0005-0000-0000-000000010000}"/>
    <cellStyle name="_KT_TG_2_Trung the 2005 Nguyen - Bang 3" xfId="258" xr:uid="{00000000-0005-0000-0000-000001010000}"/>
    <cellStyle name="_KT_TG_3" xfId="259" xr:uid="{00000000-0005-0000-0000-000002010000}"/>
    <cellStyle name="_KT_TG_4" xfId="260" xr:uid="{00000000-0005-0000-0000-000003010000}"/>
    <cellStyle name="_KT_TG_4_Lora-tungchau" xfId="261" xr:uid="{00000000-0005-0000-0000-000004010000}"/>
    <cellStyle name="_KT_TG_4_Qt-HT3PQ1(CauKho)" xfId="262" xr:uid="{00000000-0005-0000-0000-000005010000}"/>
    <cellStyle name="_Lora-tungchau" xfId="263" xr:uid="{00000000-0005-0000-0000-000006010000}"/>
    <cellStyle name="_Lora-tungchau_DM.NHANCONG" xfId="264" xr:uid="{00000000-0005-0000-0000-000007010000}"/>
    <cellStyle name="_mauBCC" xfId="265" xr:uid="{00000000-0005-0000-0000-000008010000}"/>
    <cellStyle name="_QD DIEU MBA" xfId="266" xr:uid="{00000000-0005-0000-0000-000009010000}"/>
    <cellStyle name="_QT TINH UNG 2002" xfId="267" xr:uid="{00000000-0005-0000-0000-00000A010000}"/>
    <cellStyle name="_Qt-HT3PQ1(CauKho)" xfId="268" xr:uid="{00000000-0005-0000-0000-00000B010000}"/>
    <cellStyle name="_TDT-MAU2" xfId="269" xr:uid="{00000000-0005-0000-0000-00000C010000}"/>
    <cellStyle name="_TG-TH" xfId="270" xr:uid="{00000000-0005-0000-0000-00000D010000}"/>
    <cellStyle name="_TG-TH_1" xfId="271" xr:uid="{00000000-0005-0000-0000-00000E010000}"/>
    <cellStyle name="_TG-TH_1_BANG SO SANH NHAN CONG SC MBA DUYET" xfId="272" xr:uid="{00000000-0005-0000-0000-00000F010000}"/>
    <cellStyle name="_TG-TH_1_Bia_DU TOAN SON SO TRU 2010" xfId="273" xr:uid="{00000000-0005-0000-0000-000010010000}"/>
    <cellStyle name="_TG-TH_1_Book1" xfId="274" xr:uid="{00000000-0005-0000-0000-000011010000}"/>
    <cellStyle name="_TG-TH_1_Book1_1" xfId="275" xr:uid="{00000000-0005-0000-0000-000012010000}"/>
    <cellStyle name="_TG-TH_1_Book1_2" xfId="276" xr:uid="{00000000-0005-0000-0000-000013010000}"/>
    <cellStyle name="_TG-TH_1_Book1_3" xfId="277" xr:uid="{00000000-0005-0000-0000-000014010000}"/>
    <cellStyle name="_TG-TH_1_Book1_Bia_DU TOAN SON SO TRU 2010" xfId="278" xr:uid="{00000000-0005-0000-0000-000015010000}"/>
    <cellStyle name="_TG-TH_1_Book1_Book1" xfId="279" xr:uid="{00000000-0005-0000-0000-000016010000}"/>
    <cellStyle name="_TG-TH_1_Book1_DU TOAN SON SO TRU 2010  LM(hieu chinh)" xfId="280" xr:uid="{00000000-0005-0000-0000-000017010000}"/>
    <cellStyle name="_TG-TH_1_Book1_DU TOAN SON SO TRU 2010 CND TXVT(hieuchinh)" xfId="281" xr:uid="{00000000-0005-0000-0000-000018010000}"/>
    <cellStyle name="_TG-TH_1_Book1_DU TOAN SON SO TRU 2010 CTA(hieu chinh)" xfId="282" xr:uid="{00000000-0005-0000-0000-000019010000}"/>
    <cellStyle name="_TG-TH_1_Book1_DU TOAN SON SO TRU 2010 NB(hieu chinh)" xfId="283" xr:uid="{00000000-0005-0000-0000-00001A010000}"/>
    <cellStyle name="_TG-TH_1_Book1_mauBCC" xfId="284" xr:uid="{00000000-0005-0000-0000-00001B010000}"/>
    <cellStyle name="_TG-TH_1_Book1_QD DIEU MBA" xfId="285" xr:uid="{00000000-0005-0000-0000-00001C010000}"/>
    <cellStyle name="_TG-TH_1_Book1_TKHC-THOIQUAN-05-04-2004" xfId="286" xr:uid="{00000000-0005-0000-0000-00001D010000}"/>
    <cellStyle name="_TG-TH_1_DAU NOI PL-CL TAI PHU LAMHC" xfId="287" xr:uid="{00000000-0005-0000-0000-00001E010000}"/>
    <cellStyle name="_TG-TH_1_DS thuong VHAT DLHG 11-04" xfId="288" xr:uid="{00000000-0005-0000-0000-00001F010000}"/>
    <cellStyle name="_TG-TH_1_DU TOAN SON SO TRU 2010  LM(hieu chinh)" xfId="289" xr:uid="{00000000-0005-0000-0000-000020010000}"/>
    <cellStyle name="_TG-TH_1_DU TOAN SON SO TRU 2010 CND TXVT(hieuchinh)" xfId="290" xr:uid="{00000000-0005-0000-0000-000021010000}"/>
    <cellStyle name="_TG-TH_1_DU TOAN SON SO TRU 2010 CTA(hieu chinh)" xfId="291" xr:uid="{00000000-0005-0000-0000-000022010000}"/>
    <cellStyle name="_TG-TH_1_DU TOAN SON SO TRU 2010 NB(hieu chinh)" xfId="292" xr:uid="{00000000-0005-0000-0000-000023010000}"/>
    <cellStyle name="_TG-TH_1_DUTOAN_DAMDOI_PD1" xfId="293" xr:uid="{00000000-0005-0000-0000-000024010000}"/>
    <cellStyle name="_TG-TH_1_Lora-tungchau" xfId="294" xr:uid="{00000000-0005-0000-0000-000025010000}"/>
    <cellStyle name="_TG-TH_1_mauBCC" xfId="295" xr:uid="{00000000-0005-0000-0000-000026010000}"/>
    <cellStyle name="_TG-TH_1_QD DIEU MBA" xfId="296" xr:uid="{00000000-0005-0000-0000-000027010000}"/>
    <cellStyle name="_TG-TH_1_QT TINH UNG 2002" xfId="297" xr:uid="{00000000-0005-0000-0000-000028010000}"/>
    <cellStyle name="_TG-TH_1_Qt-HT3PQ1(CauKho)" xfId="298" xr:uid="{00000000-0005-0000-0000-000029010000}"/>
    <cellStyle name="_TG-TH_1_TDT-MAU2" xfId="299" xr:uid="{00000000-0005-0000-0000-00002A010000}"/>
    <cellStyle name="_TG-TH_1_TKHC-THOIQUAN-05-04-2004" xfId="300" xr:uid="{00000000-0005-0000-0000-00002B010000}"/>
    <cellStyle name="_TG-TH_1_Trung the 2005 Nguyen - Bang 3" xfId="301" xr:uid="{00000000-0005-0000-0000-00002C010000}"/>
    <cellStyle name="_TG-TH_2" xfId="302" xr:uid="{00000000-0005-0000-0000-00002D010000}"/>
    <cellStyle name="_TG-TH_2_BANG SO SANH NHAN CONG SC MBA DUYET" xfId="303" xr:uid="{00000000-0005-0000-0000-00002E010000}"/>
    <cellStyle name="_TG-TH_2_Bia_DU TOAN SON SO TRU 2010" xfId="304" xr:uid="{00000000-0005-0000-0000-00002F010000}"/>
    <cellStyle name="_TG-TH_2_Book1" xfId="305" xr:uid="{00000000-0005-0000-0000-000030010000}"/>
    <cellStyle name="_TG-TH_2_Book1_1" xfId="306" xr:uid="{00000000-0005-0000-0000-000031010000}"/>
    <cellStyle name="_TG-TH_2_Book1_2" xfId="307" xr:uid="{00000000-0005-0000-0000-000032010000}"/>
    <cellStyle name="_TG-TH_2_Book1_3" xfId="308" xr:uid="{00000000-0005-0000-0000-000033010000}"/>
    <cellStyle name="_TG-TH_2_Book1_Bia_DU TOAN SON SO TRU 2010" xfId="309" xr:uid="{00000000-0005-0000-0000-000034010000}"/>
    <cellStyle name="_TG-TH_2_Book1_Book1" xfId="310" xr:uid="{00000000-0005-0000-0000-000035010000}"/>
    <cellStyle name="_TG-TH_2_Book1_DU TOAN SON SO TRU 2010  LM(hieu chinh)" xfId="311" xr:uid="{00000000-0005-0000-0000-000036010000}"/>
    <cellStyle name="_TG-TH_2_Book1_DU TOAN SON SO TRU 2010 CND TXVT(hieuchinh)" xfId="312" xr:uid="{00000000-0005-0000-0000-000037010000}"/>
    <cellStyle name="_TG-TH_2_Book1_DU TOAN SON SO TRU 2010 CTA(hieu chinh)" xfId="313" xr:uid="{00000000-0005-0000-0000-000038010000}"/>
    <cellStyle name="_TG-TH_2_Book1_DU TOAN SON SO TRU 2010 NB(hieu chinh)" xfId="314" xr:uid="{00000000-0005-0000-0000-000039010000}"/>
    <cellStyle name="_TG-TH_2_Book1_mauBCC" xfId="315" xr:uid="{00000000-0005-0000-0000-00003A010000}"/>
    <cellStyle name="_TG-TH_2_Book1_QD DIEU MBA" xfId="316" xr:uid="{00000000-0005-0000-0000-00003B010000}"/>
    <cellStyle name="_TG-TH_2_Book1_TKHC-THOIQUAN-05-04-2004" xfId="317" xr:uid="{00000000-0005-0000-0000-00003C010000}"/>
    <cellStyle name="_TG-TH_2_DAU NOI PL-CL TAI PHU LAMHC" xfId="318" xr:uid="{00000000-0005-0000-0000-00003D010000}"/>
    <cellStyle name="_TG-TH_2_DS thuong VHAT DLHG 11-04" xfId="319" xr:uid="{00000000-0005-0000-0000-00003E010000}"/>
    <cellStyle name="_TG-TH_2_DU TOAN SON SO TRU 2010  LM(hieu chinh)" xfId="320" xr:uid="{00000000-0005-0000-0000-00003F010000}"/>
    <cellStyle name="_TG-TH_2_DU TOAN SON SO TRU 2010 CND TXVT(hieuchinh)" xfId="321" xr:uid="{00000000-0005-0000-0000-000040010000}"/>
    <cellStyle name="_TG-TH_2_DU TOAN SON SO TRU 2010 CTA(hieu chinh)" xfId="322" xr:uid="{00000000-0005-0000-0000-000041010000}"/>
    <cellStyle name="_TG-TH_2_DU TOAN SON SO TRU 2010 NB(hieu chinh)" xfId="323" xr:uid="{00000000-0005-0000-0000-000042010000}"/>
    <cellStyle name="_TG-TH_2_DUTOAN_DAMDOI_PD1" xfId="324" xr:uid="{00000000-0005-0000-0000-000043010000}"/>
    <cellStyle name="_TG-TH_2_Lora-tungchau" xfId="325" xr:uid="{00000000-0005-0000-0000-000044010000}"/>
    <cellStyle name="_TG-TH_2_mauBCC" xfId="326" xr:uid="{00000000-0005-0000-0000-000045010000}"/>
    <cellStyle name="_TG-TH_2_QD DIEU MBA" xfId="327" xr:uid="{00000000-0005-0000-0000-000046010000}"/>
    <cellStyle name="_TG-TH_2_QT TINH UNG 2002" xfId="328" xr:uid="{00000000-0005-0000-0000-000047010000}"/>
    <cellStyle name="_TG-TH_2_Qt-HT3PQ1(CauKho)" xfId="329" xr:uid="{00000000-0005-0000-0000-000048010000}"/>
    <cellStyle name="_TG-TH_2_TDT-MAU2" xfId="330" xr:uid="{00000000-0005-0000-0000-000049010000}"/>
    <cellStyle name="_TG-TH_2_TKHC-THOIQUAN-05-04-2004" xfId="331" xr:uid="{00000000-0005-0000-0000-00004A010000}"/>
    <cellStyle name="_TG-TH_2_Trung the 2005 Nguyen - Bang 3" xfId="332" xr:uid="{00000000-0005-0000-0000-00004B010000}"/>
    <cellStyle name="_TG-TH_3" xfId="333" xr:uid="{00000000-0005-0000-0000-00004C010000}"/>
    <cellStyle name="_TG-TH_3_Lora-tungchau" xfId="334" xr:uid="{00000000-0005-0000-0000-00004D010000}"/>
    <cellStyle name="_TG-TH_3_Qt-HT3PQ1(CauKho)" xfId="335" xr:uid="{00000000-0005-0000-0000-00004E010000}"/>
    <cellStyle name="_TG-TH_4" xfId="336" xr:uid="{00000000-0005-0000-0000-00004F010000}"/>
    <cellStyle name="_TKHC-THOIQUAN-05-04-2004" xfId="337" xr:uid="{00000000-0005-0000-0000-000050010000}"/>
    <cellStyle name="_Trung the 2005 Nguyen - Bang 3" xfId="338" xr:uid="{00000000-0005-0000-0000-000051010000}"/>
    <cellStyle name="¹éºÐÀ²_      " xfId="339" xr:uid="{00000000-0005-0000-0000-000052010000}"/>
    <cellStyle name="ÅëÈ­ [0]_      " xfId="340" xr:uid="{00000000-0005-0000-0000-000053010000}"/>
    <cellStyle name="AeE­ [0]_INQUIRY ¿µ¾÷AßAø " xfId="341" xr:uid="{00000000-0005-0000-0000-000054010000}"/>
    <cellStyle name="ÅëÈ­ [0]_L601CPT" xfId="342" xr:uid="{00000000-0005-0000-0000-000055010000}"/>
    <cellStyle name="ÅëÈ­_      " xfId="343" xr:uid="{00000000-0005-0000-0000-000056010000}"/>
    <cellStyle name="AeE­_INQUIRY ¿µ¾÷AßAø " xfId="344" xr:uid="{00000000-0005-0000-0000-000057010000}"/>
    <cellStyle name="ÅëÈ­_L601CPT" xfId="345" xr:uid="{00000000-0005-0000-0000-000058010000}"/>
    <cellStyle name="ÄÞ¸¶ [0]_      " xfId="346" xr:uid="{00000000-0005-0000-0000-000059010000}"/>
    <cellStyle name="AÞ¸¶ [0]_INQUIRY ¿?¾÷AßAø " xfId="347" xr:uid="{00000000-0005-0000-0000-00005A010000}"/>
    <cellStyle name="ÄÞ¸¶ [0]_L601CPT" xfId="348" xr:uid="{00000000-0005-0000-0000-00005B010000}"/>
    <cellStyle name="ÄÞ¸¶_      " xfId="349" xr:uid="{00000000-0005-0000-0000-00005C010000}"/>
    <cellStyle name="AÞ¸¶_INQUIRY ¿?¾÷AßAø " xfId="350" xr:uid="{00000000-0005-0000-0000-00005D010000}"/>
    <cellStyle name="ÄÞ¸¶_L601CPT" xfId="351" xr:uid="{00000000-0005-0000-0000-00005E010000}"/>
    <cellStyle name="AutoFormat Options" xfId="352" xr:uid="{00000000-0005-0000-0000-00005F010000}"/>
    <cellStyle name="C?AØ_¿?¾÷CoE² " xfId="353" xr:uid="{00000000-0005-0000-0000-000060010000}"/>
    <cellStyle name="Ç¥ÁØ_      " xfId="354" xr:uid="{00000000-0005-0000-0000-000061010000}"/>
    <cellStyle name="C￥AØ_¿μ¾÷CoE² " xfId="355" xr:uid="{00000000-0005-0000-0000-000062010000}"/>
    <cellStyle name="Ç¥ÁØ_±¸¹Ì´ëÃ¥" xfId="356" xr:uid="{00000000-0005-0000-0000-000063010000}"/>
    <cellStyle name="category" xfId="357" xr:uid="{00000000-0005-0000-0000-000064010000}"/>
    <cellStyle name="Cerrency_Sheet2_XANGDAU" xfId="358" xr:uid="{00000000-0005-0000-0000-000065010000}"/>
    <cellStyle name="Comma" xfId="359" builtinId="3"/>
    <cellStyle name="Comma0" xfId="360" xr:uid="{00000000-0005-0000-0000-000068010000}"/>
    <cellStyle name="Commaɟpldt_6" xfId="361" xr:uid="{00000000-0005-0000-0000-000069010000}"/>
    <cellStyle name="Co聭ma_Sheet1" xfId="362" xr:uid="{00000000-0005-0000-0000-00006A010000}"/>
    <cellStyle name="Curråncy [0]_FCST_RESULTS" xfId="363" xr:uid="{00000000-0005-0000-0000-00006B010000}"/>
    <cellStyle name="Currency [0]ßmud plant bolted_RESULTS" xfId="364" xr:uid="{00000000-0005-0000-0000-00006C010000}"/>
    <cellStyle name="Currency![0]_FCSt (2)" xfId="365" xr:uid="{00000000-0005-0000-0000-00006D010000}"/>
    <cellStyle name="Currency0" xfId="366" xr:uid="{00000000-0005-0000-0000-00006E010000}"/>
    <cellStyle name="D1CS" xfId="367" xr:uid="{00000000-0005-0000-0000-00006F010000}"/>
    <cellStyle name="D2CS" xfId="368" xr:uid="{00000000-0005-0000-0000-000070010000}"/>
    <cellStyle name="Date" xfId="369" xr:uid="{00000000-0005-0000-0000-000071010000}"/>
    <cellStyle name="Fixed" xfId="370" xr:uid="{00000000-0005-0000-0000-000072010000}"/>
    <cellStyle name="Grey" xfId="371" xr:uid="{00000000-0005-0000-0000-000073010000}"/>
    <cellStyle name="HEADER" xfId="372" xr:uid="{00000000-0005-0000-0000-000074010000}"/>
    <cellStyle name="Header1" xfId="373" xr:uid="{00000000-0005-0000-0000-000075010000}"/>
    <cellStyle name="Header2" xfId="374" xr:uid="{00000000-0005-0000-0000-000076010000}"/>
    <cellStyle name="Heading 1" xfId="375" builtinId="16" customBuiltin="1"/>
    <cellStyle name="Heading 2" xfId="376" builtinId="17" customBuiltin="1"/>
    <cellStyle name="i·0" xfId="377" xr:uid="{00000000-0005-0000-0000-000079010000}"/>
    <cellStyle name="Input [yellow]" xfId="378" xr:uid="{00000000-0005-0000-0000-00007A010000}"/>
    <cellStyle name="KH.NEO" xfId="379" xr:uid="{00000000-0005-0000-0000-00007B010000}"/>
    <cellStyle name="Line" xfId="380" xr:uid="{00000000-0005-0000-0000-00007C010000}"/>
    <cellStyle name="MO" xfId="381" xr:uid="{00000000-0005-0000-0000-00007D010000}"/>
    <cellStyle name="Model" xfId="382" xr:uid="{00000000-0005-0000-0000-00007E010000}"/>
    <cellStyle name="NEO" xfId="383" xr:uid="{00000000-0005-0000-0000-00007F010000}"/>
    <cellStyle name="Normal" xfId="0" builtinId="0"/>
    <cellStyle name="Normal - Style1" xfId="384" xr:uid="{00000000-0005-0000-0000-000081010000}"/>
    <cellStyle name="Normal_DU TOAN SON SO TRU 2010 NB(hieu chinh)" xfId="385" xr:uid="{00000000-0005-0000-0000-000082010000}"/>
    <cellStyle name="Normal_ÑN110MYTHO" xfId="386" xr:uid="{00000000-0005-0000-0000-000083010000}"/>
    <cellStyle name="Percent" xfId="387" builtinId="5"/>
    <cellStyle name="Percent [2]" xfId="388" xr:uid="{00000000-0005-0000-0000-000087010000}"/>
    <cellStyle name="S—_x0008_" xfId="389" xr:uid="{00000000-0005-0000-0000-000088010000}"/>
    <cellStyle name="Standard_KALK-054" xfId="390" xr:uid="{00000000-0005-0000-0000-000089010000}"/>
    <cellStyle name="Style 1" xfId="391" xr:uid="{00000000-0005-0000-0000-00008A010000}"/>
    <cellStyle name="Style 10" xfId="392" xr:uid="{00000000-0005-0000-0000-00008B010000}"/>
    <cellStyle name="Style 11" xfId="393" xr:uid="{00000000-0005-0000-0000-00008C010000}"/>
    <cellStyle name="Style 12" xfId="394" xr:uid="{00000000-0005-0000-0000-00008D010000}"/>
    <cellStyle name="Style 13" xfId="395" xr:uid="{00000000-0005-0000-0000-00008E010000}"/>
    <cellStyle name="Style 14" xfId="396" xr:uid="{00000000-0005-0000-0000-00008F010000}"/>
    <cellStyle name="Style 15" xfId="397" xr:uid="{00000000-0005-0000-0000-000090010000}"/>
    <cellStyle name="Style 16" xfId="398" xr:uid="{00000000-0005-0000-0000-000091010000}"/>
    <cellStyle name="Style 17" xfId="399" xr:uid="{00000000-0005-0000-0000-000092010000}"/>
    <cellStyle name="Style 18" xfId="400" xr:uid="{00000000-0005-0000-0000-000093010000}"/>
    <cellStyle name="Style 19" xfId="401" xr:uid="{00000000-0005-0000-0000-000094010000}"/>
    <cellStyle name="Style 2" xfId="402" xr:uid="{00000000-0005-0000-0000-000095010000}"/>
    <cellStyle name="Style 20" xfId="403" xr:uid="{00000000-0005-0000-0000-000096010000}"/>
    <cellStyle name="Style 21" xfId="404" xr:uid="{00000000-0005-0000-0000-000097010000}"/>
    <cellStyle name="Style 22" xfId="405" xr:uid="{00000000-0005-0000-0000-000098010000}"/>
    <cellStyle name="Style 23" xfId="406" xr:uid="{00000000-0005-0000-0000-000099010000}"/>
    <cellStyle name="Style 24" xfId="407" xr:uid="{00000000-0005-0000-0000-00009A010000}"/>
    <cellStyle name="Style 25" xfId="408" xr:uid="{00000000-0005-0000-0000-00009B010000}"/>
    <cellStyle name="Style 26" xfId="409" xr:uid="{00000000-0005-0000-0000-00009C010000}"/>
    <cellStyle name="Style 27" xfId="410" xr:uid="{00000000-0005-0000-0000-00009D010000}"/>
    <cellStyle name="Style 28" xfId="411" xr:uid="{00000000-0005-0000-0000-00009E010000}"/>
    <cellStyle name="Style 29" xfId="412" xr:uid="{00000000-0005-0000-0000-00009F010000}"/>
    <cellStyle name="Style 3" xfId="413" xr:uid="{00000000-0005-0000-0000-0000A0010000}"/>
    <cellStyle name="Style 30" xfId="414" xr:uid="{00000000-0005-0000-0000-0000A1010000}"/>
    <cellStyle name="Style 31" xfId="415" xr:uid="{00000000-0005-0000-0000-0000A2010000}"/>
    <cellStyle name="Style 32" xfId="416" xr:uid="{00000000-0005-0000-0000-0000A3010000}"/>
    <cellStyle name="Style 33" xfId="417" xr:uid="{00000000-0005-0000-0000-0000A4010000}"/>
    <cellStyle name="Style 34" xfId="418" xr:uid="{00000000-0005-0000-0000-0000A5010000}"/>
    <cellStyle name="Style 35" xfId="419" xr:uid="{00000000-0005-0000-0000-0000A6010000}"/>
    <cellStyle name="Style 36" xfId="420" xr:uid="{00000000-0005-0000-0000-0000A7010000}"/>
    <cellStyle name="Style 37" xfId="421" xr:uid="{00000000-0005-0000-0000-0000A8010000}"/>
    <cellStyle name="Style 38" xfId="422" xr:uid="{00000000-0005-0000-0000-0000A9010000}"/>
    <cellStyle name="Style 39" xfId="423" xr:uid="{00000000-0005-0000-0000-0000AA010000}"/>
    <cellStyle name="Style 4" xfId="424" xr:uid="{00000000-0005-0000-0000-0000AB010000}"/>
    <cellStyle name="Style 40" xfId="425" xr:uid="{00000000-0005-0000-0000-0000AC010000}"/>
    <cellStyle name="Style 41" xfId="426" xr:uid="{00000000-0005-0000-0000-0000AD010000}"/>
    <cellStyle name="Style 42" xfId="427" xr:uid="{00000000-0005-0000-0000-0000AE010000}"/>
    <cellStyle name="Style 43" xfId="428" xr:uid="{00000000-0005-0000-0000-0000AF010000}"/>
    <cellStyle name="Style 44" xfId="429" xr:uid="{00000000-0005-0000-0000-0000B0010000}"/>
    <cellStyle name="Style 45" xfId="430" xr:uid="{00000000-0005-0000-0000-0000B1010000}"/>
    <cellStyle name="Style 46" xfId="431" xr:uid="{00000000-0005-0000-0000-0000B2010000}"/>
    <cellStyle name="Style 47" xfId="432" xr:uid="{00000000-0005-0000-0000-0000B3010000}"/>
    <cellStyle name="Style 48" xfId="433" xr:uid="{00000000-0005-0000-0000-0000B4010000}"/>
    <cellStyle name="Style 49" xfId="434" xr:uid="{00000000-0005-0000-0000-0000B5010000}"/>
    <cellStyle name="Style 5" xfId="435" xr:uid="{00000000-0005-0000-0000-0000B6010000}"/>
    <cellStyle name="Style 50" xfId="436" xr:uid="{00000000-0005-0000-0000-0000B7010000}"/>
    <cellStyle name="Style 51" xfId="437" xr:uid="{00000000-0005-0000-0000-0000B8010000}"/>
    <cellStyle name="Style 52" xfId="438" xr:uid="{00000000-0005-0000-0000-0000B9010000}"/>
    <cellStyle name="Style 53" xfId="439" xr:uid="{00000000-0005-0000-0000-0000BA010000}"/>
    <cellStyle name="Style 54" xfId="440" xr:uid="{00000000-0005-0000-0000-0000BB010000}"/>
    <cellStyle name="Style 55" xfId="441" xr:uid="{00000000-0005-0000-0000-0000BC010000}"/>
    <cellStyle name="Style 56" xfId="442" xr:uid="{00000000-0005-0000-0000-0000BD010000}"/>
    <cellStyle name="Style 57" xfId="443" xr:uid="{00000000-0005-0000-0000-0000BE010000}"/>
    <cellStyle name="Style 58" xfId="444" xr:uid="{00000000-0005-0000-0000-0000BF010000}"/>
    <cellStyle name="Style 59" xfId="445" xr:uid="{00000000-0005-0000-0000-0000C0010000}"/>
    <cellStyle name="Style 6" xfId="446" xr:uid="{00000000-0005-0000-0000-0000C1010000}"/>
    <cellStyle name="Style 60" xfId="447" xr:uid="{00000000-0005-0000-0000-0000C2010000}"/>
    <cellStyle name="Style 61" xfId="448" xr:uid="{00000000-0005-0000-0000-0000C3010000}"/>
    <cellStyle name="Style 62" xfId="449" xr:uid="{00000000-0005-0000-0000-0000C4010000}"/>
    <cellStyle name="Style 63" xfId="450" xr:uid="{00000000-0005-0000-0000-0000C5010000}"/>
    <cellStyle name="Style 64" xfId="451" xr:uid="{00000000-0005-0000-0000-0000C6010000}"/>
    <cellStyle name="Style 65" xfId="452" xr:uid="{00000000-0005-0000-0000-0000C7010000}"/>
    <cellStyle name="Style 66" xfId="453" xr:uid="{00000000-0005-0000-0000-0000C8010000}"/>
    <cellStyle name="Style 67" xfId="454" xr:uid="{00000000-0005-0000-0000-0000C9010000}"/>
    <cellStyle name="Style 68" xfId="455" xr:uid="{00000000-0005-0000-0000-0000CA010000}"/>
    <cellStyle name="Style 69" xfId="456" xr:uid="{00000000-0005-0000-0000-0000CB010000}"/>
    <cellStyle name="Style 7" xfId="457" xr:uid="{00000000-0005-0000-0000-0000CC010000}"/>
    <cellStyle name="Style 70" xfId="458" xr:uid="{00000000-0005-0000-0000-0000CD010000}"/>
    <cellStyle name="Style 71" xfId="459" xr:uid="{00000000-0005-0000-0000-0000CE010000}"/>
    <cellStyle name="Style 72" xfId="460" xr:uid="{00000000-0005-0000-0000-0000CF010000}"/>
    <cellStyle name="Style 73" xfId="461" xr:uid="{00000000-0005-0000-0000-0000D0010000}"/>
    <cellStyle name="Style 74" xfId="462" xr:uid="{00000000-0005-0000-0000-0000D1010000}"/>
    <cellStyle name="Style 75" xfId="463" xr:uid="{00000000-0005-0000-0000-0000D2010000}"/>
    <cellStyle name="Style 76" xfId="464" xr:uid="{00000000-0005-0000-0000-0000D3010000}"/>
    <cellStyle name="Style 77" xfId="465" xr:uid="{00000000-0005-0000-0000-0000D4010000}"/>
    <cellStyle name="Style 78" xfId="466" xr:uid="{00000000-0005-0000-0000-0000D5010000}"/>
    <cellStyle name="Style 79" xfId="467" xr:uid="{00000000-0005-0000-0000-0000D6010000}"/>
    <cellStyle name="Style 8" xfId="468" xr:uid="{00000000-0005-0000-0000-0000D7010000}"/>
    <cellStyle name="Style 80" xfId="469" xr:uid="{00000000-0005-0000-0000-0000D8010000}"/>
    <cellStyle name="Style 81" xfId="470" xr:uid="{00000000-0005-0000-0000-0000D9010000}"/>
    <cellStyle name="Style 82" xfId="471" xr:uid="{00000000-0005-0000-0000-0000DA010000}"/>
    <cellStyle name="Style 83" xfId="472" xr:uid="{00000000-0005-0000-0000-0000DB010000}"/>
    <cellStyle name="Style 84" xfId="473" xr:uid="{00000000-0005-0000-0000-0000DC010000}"/>
    <cellStyle name="Style 85" xfId="474" xr:uid="{00000000-0005-0000-0000-0000DD010000}"/>
    <cellStyle name="Style 86" xfId="475" xr:uid="{00000000-0005-0000-0000-0000DE010000}"/>
    <cellStyle name="Style 87" xfId="476" xr:uid="{00000000-0005-0000-0000-0000DF010000}"/>
    <cellStyle name="Style 88" xfId="477" xr:uid="{00000000-0005-0000-0000-0000E0010000}"/>
    <cellStyle name="Style 89" xfId="478" xr:uid="{00000000-0005-0000-0000-0000E1010000}"/>
    <cellStyle name="Style 9" xfId="479" xr:uid="{00000000-0005-0000-0000-0000E2010000}"/>
    <cellStyle name="Style 90" xfId="480" xr:uid="{00000000-0005-0000-0000-0000E3010000}"/>
    <cellStyle name="Style 91" xfId="481" xr:uid="{00000000-0005-0000-0000-0000E4010000}"/>
    <cellStyle name="Style 92" xfId="482" xr:uid="{00000000-0005-0000-0000-0000E5010000}"/>
    <cellStyle name="Style 93" xfId="483" xr:uid="{00000000-0005-0000-0000-0000E6010000}"/>
    <cellStyle name="Style 94" xfId="484" xr:uid="{00000000-0005-0000-0000-0000E7010000}"/>
    <cellStyle name="Style 95" xfId="485" xr:uid="{00000000-0005-0000-0000-0000E8010000}"/>
    <cellStyle name="subhead" xfId="486" xr:uid="{00000000-0005-0000-0000-0000E9010000}"/>
    <cellStyle name="symbol" xfId="487" xr:uid="{00000000-0005-0000-0000-0000EA010000}"/>
    <cellStyle name="T" xfId="488" xr:uid="{00000000-0005-0000-0000-0000EB010000}"/>
    <cellStyle name="T_Book1" xfId="489" xr:uid="{00000000-0005-0000-0000-0000EC010000}"/>
    <cellStyle name="T_Book1_1" xfId="490" xr:uid="{00000000-0005-0000-0000-0000ED010000}"/>
    <cellStyle name="T_Book1_BANG SO SANH NHAN CONG SC MBA DUYET" xfId="491" xr:uid="{00000000-0005-0000-0000-0000EE010000}"/>
    <cellStyle name="T_Book1_Bia_DU TOAN SON SO TRU 2010" xfId="492" xr:uid="{00000000-0005-0000-0000-0000EF010000}"/>
    <cellStyle name="T_Book1_Book1" xfId="493" xr:uid="{00000000-0005-0000-0000-0000F0010000}"/>
    <cellStyle name="T_Book1_DU TOAN SON SO TRU 2010  LM(hieu chinh)" xfId="494" xr:uid="{00000000-0005-0000-0000-0000F1010000}"/>
    <cellStyle name="T_Book1_DU TOAN SON SO TRU 2010 CND TXVT(hieuchinh)" xfId="495" xr:uid="{00000000-0005-0000-0000-0000F2010000}"/>
    <cellStyle name="T_Book1_DU TOAN SON SO TRU 2010 CTA(hieu chinh)" xfId="496" xr:uid="{00000000-0005-0000-0000-0000F3010000}"/>
    <cellStyle name="T_Book1_DU TOAN SON SO TRU 2010 NB(hieu chinh)" xfId="497" xr:uid="{00000000-0005-0000-0000-0000F4010000}"/>
    <cellStyle name="T_Book1_QD DIEU MBA" xfId="498" xr:uid="{00000000-0005-0000-0000-0000F5010000}"/>
    <cellStyle name="T_Book1_TDT-MAU2" xfId="499" xr:uid="{00000000-0005-0000-0000-0000F6010000}"/>
    <cellStyle name="T_Ht-PTq1-03" xfId="500" xr:uid="{00000000-0005-0000-0000-0000F7010000}"/>
    <cellStyle name="T_QD DIEU MBA" xfId="501" xr:uid="{00000000-0005-0000-0000-0000F8010000}"/>
    <cellStyle name="T_TK_HT" xfId="502" xr:uid="{00000000-0005-0000-0000-0000F9010000}"/>
    <cellStyle name="Total" xfId="504" builtinId="25" customBuiltin="1"/>
    <cellStyle name="th" xfId="503" xr:uid="{00000000-0005-0000-0000-0000FA010000}"/>
    <cellStyle name="viet" xfId="505" xr:uid="{00000000-0005-0000-0000-0000FC010000}"/>
    <cellStyle name="viet2" xfId="506" xr:uid="{00000000-0005-0000-0000-0000FD010000}"/>
    <cellStyle name="똿뗦먛귟 [0.00]_PRODUCT DETAIL Q1" xfId="507" xr:uid="{00000000-0005-0000-0000-0000FE010000}"/>
    <cellStyle name="똿뗦먛귟_PRODUCT DETAIL Q1" xfId="508" xr:uid="{00000000-0005-0000-0000-0000FF010000}"/>
    <cellStyle name="믅됞 [0.00]_PRODUCT DETAIL Q1" xfId="509" xr:uid="{00000000-0005-0000-0000-000000020000}"/>
    <cellStyle name="믅됞_PRODUCT DETAIL Q1" xfId="510" xr:uid="{00000000-0005-0000-0000-000001020000}"/>
    <cellStyle name="백분율_95" xfId="511" xr:uid="{00000000-0005-0000-0000-000002020000}"/>
    <cellStyle name="뷭?_BOOKSHIP" xfId="512" xr:uid="{00000000-0005-0000-0000-000003020000}"/>
    <cellStyle name="콤마 [0]_1202" xfId="513" xr:uid="{00000000-0005-0000-0000-000004020000}"/>
    <cellStyle name="콤마_1202" xfId="514" xr:uid="{00000000-0005-0000-0000-000005020000}"/>
    <cellStyle name="통화 [0]_1202" xfId="515" xr:uid="{00000000-0005-0000-0000-000006020000}"/>
    <cellStyle name="통화_1202" xfId="516" xr:uid="{00000000-0005-0000-0000-000007020000}"/>
    <cellStyle name="표준_(정보부문)월별인원계획" xfId="517" xr:uid="{00000000-0005-0000-0000-000008020000}"/>
    <cellStyle name="一般_Book1" xfId="518" xr:uid="{00000000-0005-0000-0000-000009020000}"/>
    <cellStyle name="千分位[0]_Book1" xfId="519" xr:uid="{00000000-0005-0000-0000-00000A020000}"/>
    <cellStyle name="千分位_Book1" xfId="520" xr:uid="{00000000-0005-0000-0000-00000B020000}"/>
    <cellStyle name="貨幣 [0]_Book1" xfId="521" xr:uid="{00000000-0005-0000-0000-00000C020000}"/>
    <cellStyle name="貨幣[0]_MATL COST ANALYSIS" xfId="522" xr:uid="{00000000-0005-0000-0000-00000D020000}"/>
    <cellStyle name="貨幣_Book1" xfId="523" xr:uid="{00000000-0005-0000-0000-00000E02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hong\dau%20thau%20dot\My%20Documents\Phong\DIR00031\PHONG\Xls\Dutoan98\PHUTHU\1997%20chuyen%20sang\DUTOA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1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TVT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GSR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ChitietDZ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VuaB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TP"/>
      <sheetName val="Sheet1"/>
      <sheetName val="Sheet6"/>
      <sheetName val="Sheet2"/>
      <sheetName val="Sheet7"/>
      <sheetName val="Sheet4"/>
      <sheetName val="Sheet5"/>
      <sheetName val="Sheet3"/>
      <sheetName val="XL4Poppy"/>
      <sheetName val="(1)TK_ThueGTGT_Thang"/>
      <sheetName val="Vat tu 1 pha"/>
      <sheetName val="Nhan cong"/>
      <sheetName val="1 pha"/>
      <sheetName val="3 pha"/>
      <sheetName val="NCong moi"/>
      <sheetName val="DG 06-05"/>
      <sheetName val="52 CMT8 Q3"/>
      <sheetName val="11Dang Dung"/>
      <sheetName val="85-5 TKChan"/>
      <sheetName val="249 NKKNghia"/>
      <sheetName val="53-4 TKDu"/>
      <sheetName val="18 Tran Cao Van 1"/>
      <sheetName val="18 Tran Cao Van"/>
      <sheetName val="475-15-49 HBTrung"/>
      <sheetName val="39-19 NTrai Q1"/>
      <sheetName val="39-17 NTrai Q1"/>
      <sheetName val="387-389 HBTrung 1"/>
      <sheetName val="387-389 HBTrung"/>
      <sheetName val="361-39-6 NDChieu"/>
      <sheetName val="361-39-7 NDChieu"/>
      <sheetName val="2-17 Cao Thang"/>
      <sheetName val="6A NTNgan"/>
      <sheetName val="2-42 Cao Thang"/>
      <sheetName val="358-1-15 cmt8"/>
      <sheetName val="68-17ATQKHAI-1P"/>
      <sheetName val="182-1-2 De Tham - 1 pha "/>
      <sheetName val="HCAOLANHQui1"/>
      <sheetName val="HCAOLANHQui2"/>
      <sheetName val="SADECQui1"/>
      <sheetName val="SADECQui2"/>
      <sheetName val="THANHBINHQui1"/>
      <sheetName val="THANHBINHQui2"/>
      <sheetName val="CAOLANHQui1"/>
      <sheetName val="CAOLANHQui2"/>
      <sheetName val="HONGNGHUQui1"/>
      <sheetName val="HONGNGUQui2"/>
      <sheetName val="CHAUTHANHQui1"/>
      <sheetName val="CHAUTHANHQui2"/>
      <sheetName val="TAMNONGQui1"/>
      <sheetName val="TAMNONGQui2"/>
      <sheetName val="TANHONGQui1"/>
      <sheetName val="TANHONGQui2"/>
      <sheetName val="THAPMUOIQui1"/>
      <sheetName val="THAPMUOIQui2"/>
      <sheetName val="LAPVOQui1"/>
      <sheetName val="LAPVOQui2"/>
      <sheetName val="LAIVUNGQui1"/>
      <sheetName val="LAIVUNGQui2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"/>
      <sheetName val="VT"/>
      <sheetName val="NC"/>
      <sheetName val="DUTOAN"/>
      <sheetName val="MTP1"/>
      <sheetName val="MTL$-INTER"/>
      <sheetName val="TONGHOP"/>
      <sheetName val="THKP"/>
      <sheetName val="chiettinh"/>
      <sheetName val="vcvt"/>
      <sheetName val="thvt"/>
      <sheetName val="ptvt"/>
      <sheetName val="bthnenduong"/>
      <sheetName val="BKL"/>
      <sheetName val="CPKH"/>
      <sheetName val="ktcl"/>
      <sheetName val="kpcbxd"/>
      <sheetName val="Tongke"/>
      <sheetName val="dnc4"/>
      <sheetName val="2-42 Cao Tha.g"/>
      <sheetName val="KL"/>
      <sheetName val="TTP"/>
      <sheetName val="VATTU"/>
      <sheetName val="VCBD"/>
      <sheetName val="DGNC"/>
      <sheetName val="DGVT"/>
      <sheetName val="THUHOI"/>
      <sheetName val="VCDD"/>
      <sheetName val="TONGHOPKP"/>
      <sheetName val="giaitrinh"/>
      <sheetName val="pldt"/>
      <sheetName val="TH"/>
      <sheetName val="XD"/>
      <sheetName val="XD1"/>
      <sheetName val="01"/>
      <sheetName val="02"/>
      <sheetName val="03"/>
      <sheetName val="07"/>
      <sheetName val="08"/>
      <sheetName val="09"/>
      <sheetName val="XL (2)"/>
      <sheetName val="XL"/>
      <sheetName val="XDCB"/>
      <sheetName val="TN"/>
      <sheetName val="PBC"/>
      <sheetName val="PBC (2)"/>
      <sheetName val="BIATK"/>
      <sheetName val="BIADT"/>
      <sheetName val="LAP"/>
      <sheetName val="TONG"/>
      <sheetName val="00000000"/>
      <sheetName val="10000000"/>
      <sheetName val="[DUTOAN.XLS][DUTOAN.XLS][DUTOAN"/>
      <sheetName val="CVC"/>
      <sheetName val="Tra_bang"/>
      <sheetName val="tra-vat-lieu"/>
      <sheetName val="ptdg"/>
      <sheetName val="dtct_Duong"/>
      <sheetName val="TH_Duong"/>
      <sheetName val="ptdg-ct"/>
      <sheetName val="dtct-HD"/>
      <sheetName val="TH-CT"/>
      <sheetName val="gia_DB"/>
      <sheetName val="DB-2CDD"/>
      <sheetName val="dbu-02"/>
      <sheetName val="KSTK_Duong"/>
      <sheetName val="kstk_CT"/>
      <sheetName val="****"/>
      <sheetName val="CTCP"/>
      <sheetName val="VT-TB"/>
      <sheetName val="NC-MTC"/>
      <sheetName val="DMNC(xntk)"/>
      <sheetName val="bt2"/>
      <sheetName val="bdm"/>
      <sheetName val="_DUTOAN.XLS_XD1"/>
      <sheetName val="____"/>
      <sheetName val="???????-BLDG"/>
      <sheetName val="chitiet154"/>
      <sheetName val="chitiet642"/>
      <sheetName val="Z"/>
      <sheetName val="nhat ky so cai"/>
      <sheetName val="so quy"/>
      <sheetName val="CHITIET3331"/>
      <sheetName val="chitiet3334"/>
      <sheetName val="sochitiet152"/>
      <sheetName val="sochitiet156"/>
      <sheetName val="sochitietbanhang"/>
      <sheetName val="1-GTGT"/>
      <sheetName val="2-GTGT"/>
      <sheetName val="3-GTGT"/>
      <sheetName val="THKP-QLDT"/>
      <sheetName val="d-gia moiQLDT"/>
      <sheetName val="Th-minh"/>
      <sheetName val="ho ga cho TP"/>
      <sheetName val="kl thap VL"/>
      <sheetName val="Soluocmoi"/>
      <sheetName val="ttrinh"/>
      <sheetName val="bbmoi"/>
      <sheetName val="C.lech dr2004"/>
      <sheetName val="nhan xet"/>
      <sheetName val="_x0000__x0002__x0000_CSV (Comma delimited) (*.csv"/>
      <sheetName val="R_x0000__x0004__x0000_Microsoft Excel 4.0 Workshe"/>
      <sheetName val="Gia vat tu"/>
      <sheetName val="Gia V.L"/>
      <sheetName val="QMCT"/>
      <sheetName val="_______-BLDG"/>
      <sheetName val="R"/>
      <sheetName val="Bang can doi ke toan"/>
      <sheetName val="NK.Chung"/>
      <sheetName val="111"/>
      <sheetName val="511"/>
      <sheetName val="632"/>
      <sheetName val="642.7"/>
      <sheetName val="133"/>
      <sheetName val="333"/>
      <sheetName val="911"/>
      <sheetName val="642"/>
      <sheetName val="421"/>
      <sheetName val="333,1"/>
      <sheetName val="333,4"/>
      <sheetName val="154"/>
      <sheetName val="155"/>
      <sheetName val="152,1"/>
      <sheetName val="152,2"/>
      <sheetName val="152,3"/>
      <sheetName val="152,4"/>
      <sheetName val="152,5"/>
      <sheetName val="152,6"/>
      <sheetName val="152,7"/>
      <sheetName val="CAT"/>
      <sheetName val="DA 1X2"/>
      <sheetName val="DA 4X6"/>
      <sheetName val="COT THEP"/>
      <sheetName val="xi mang"/>
      <sheetName val="DAY"/>
      <sheetName val="DINH"/>
      <sheetName val="THEP HINH"/>
      <sheetName val="GHACH"/>
      <sheetName val="THEP TAM"/>
      <sheetName val="TOL CAC LOAI"/>
      <sheetName val="BAT SAT"/>
      <sheetName val="BOT MAU, VOI"/>
      <sheetName val="BU LONG"/>
      <sheetName val="SAT TRON"/>
      <sheetName val="XANG"/>
      <sheetName val="PHU KIEN"/>
      <sheetName val="CAY"/>
      <sheetName val="SON"/>
      <sheetName val="GO"/>
      <sheetName val="S.B hang"/>
      <sheetName val="So.TM"/>
      <sheetName val="BC.TNDN"/>
      <sheetName val="BC .TKho"/>
      <sheetName val="BC.mua vao"/>
      <sheetName val="BC.B Ra"/>
      <sheetName val="BC.HD"/>
      <sheetName val="gVL"/>
      <sheetName val="Tra"/>
      <sheetName val="#REF"/>
      <sheetName val="VC"/>
      <sheetName val="GiaVL"/>
      <sheetName val="VL"/>
      <sheetName val="ND"/>
      <sheetName val="Cp&gt;10-Ln&lt;10"/>
      <sheetName val="Ln&lt;20"/>
      <sheetName val="EIRR&gt;1&lt;1"/>
      <sheetName val="EIRR&gt; 2"/>
      <sheetName val="EIRR&lt;2"/>
      <sheetName val="FitOutConfCentre"/>
      <sheetName val="X@CB"/>
      <sheetName val="?_x0002_?CSV (Comma delimited) (*.csv"/>
      <sheetName val="_x0000_C:\Program Files\Microsoft Off"/>
      <sheetName val="KPXL"/>
      <sheetName val="QLDA1"/>
      <sheetName val="HSTV1"/>
      <sheetName val="KS"/>
      <sheetName val="DTCTKS"/>
      <sheetName val="DTCT"/>
      <sheetName val="DGR"/>
      <sheetName val="DGVL_BUCL"/>
      <sheetName val="VCVL"/>
      <sheetName val="BOCDO"/>
      <sheetName val="TKVL"/>
      <sheetName val="CPVC"/>
      <sheetName val="YCVL"/>
      <sheetName val="YCXM"/>
      <sheetName val="TKXM"/>
      <sheetName val="STKL"/>
      <sheetName val="DOITIEN"/>
      <sheetName val="TKVL_TAM"/>
      <sheetName val="THKL"/>
      <sheetName val="DT"/>
      <sheetName val="Sheet13"/>
      <sheetName val="Sheet14"/>
      <sheetName val="Sheet16"/>
      <sheetName val="SET_CTR"/>
      <sheetName val="CUOCDB"/>
      <sheetName val="vat tu"/>
      <sheetName val="__x0002__CSV (Comma delimited) (_.csv"/>
      <sheetName val="Vat_tu_1_pha"/>
      <sheetName val="Nhan_cong"/>
      <sheetName val="1_pha"/>
      <sheetName val="3_pha"/>
      <sheetName val="NCong_moi"/>
      <sheetName val="DG_06-05"/>
      <sheetName val="52_CMT8_Q3"/>
      <sheetName val="11Dang_Dung"/>
      <sheetName val="85-5_TKChan"/>
      <sheetName val="249_NKKNghia"/>
      <sheetName val="53-4_TKDu"/>
      <sheetName val="18_Tran_Cao_Van_1"/>
      <sheetName val="18_Tran_Cao_Van"/>
      <sheetName val="475-15-49_HBTrung"/>
      <sheetName val="39-19_NTrai_Q1"/>
      <sheetName val="39-17_NTrai_Q1"/>
      <sheetName val="387-389_HBTrung_1"/>
      <sheetName val="387-389_HBTrung"/>
      <sheetName val="361-39-6_NDChieu"/>
      <sheetName val="361-39-7_NDChieu"/>
      <sheetName val="2-17_Cao_Thang"/>
      <sheetName val="6A_NTNgan"/>
      <sheetName val="2-42_Cao_Thang"/>
      <sheetName val="358-1-15_cmt8"/>
      <sheetName val="182-1-2_De_Tham_-_1_pha_"/>
      <sheetName val="(1)TO_ThueGTGT_Thang"/>
      <sheetName val="R?_x0004_?Microsoft Excel 4.0 Workshe"/>
      <sheetName val="4_12.취Ƹ_"/>
      <sheetName val="4\12.취Ƹ*?le??_x0001_?D:\Chau$_x0018_?榄ピ????"/>
      <sheetName val="TH tram"/>
      <sheetName val="00000001"/>
      <sheetName val="00000002"/>
      <sheetName val="R__x0004__Microsoft Excel 4.0 Workshe"/>
      <sheetName val="[DUTOAN.XLS]_x0000_C:\Program Files\M"/>
      <sheetName val="[DUTOAN.XLS][DUTOAN.XLS]_x0000_C:\Pro"/>
      <sheetName val="BXLDL"/>
      <sheetName val="Chiet tinh dz35"/>
      <sheetName val=" Files\Common Files\Microsoft S"/>
      <sheetName val="LKVL-CK-HT-GD1"/>
      <sheetName val="truc tiep"/>
      <sheetName val="TONGKE-HT"/>
      <sheetName val="Chiet tinh dz22"/>
      <sheetName val="CT Thang Mo"/>
      <sheetName val="CT  PL"/>
      <sheetName val="?C:\Program Files\Microsoft Off"/>
      <sheetName val=" Files_Common Files_Microsoft S"/>
      <sheetName val="?"/>
      <sheetName val="_C__Program Files_Microsoft Off"/>
      <sheetName val="_"/>
      <sheetName val="tua"/>
      <sheetName val="dm+dg"/>
      <sheetName val="vl "/>
      <sheetName val="vlxmnc"/>
      <sheetName val="cuoc"/>
      <sheetName val="tmdt"/>
      <sheetName val="kstk"/>
      <sheetName val="Dongia"/>
      <sheetName val="0000000"/>
      <sheetName val="1000000"/>
      <sheetName val="2000000"/>
      <sheetName val="3000000"/>
      <sheetName val="4000000"/>
      <sheetName val="5000000"/>
      <sheetName val="6000000"/>
      <sheetName val="7000000"/>
      <sheetName val="8000000"/>
      <sheetName val="20000000"/>
      <sheetName val="30000000"/>
      <sheetName val="40000000"/>
      <sheetName val="50000000"/>
      <sheetName val="60000000"/>
      <sheetName val="70000000"/>
      <sheetName val="XL_(2)"/>
      <sheetName val="PBC_(2)"/>
      <sheetName val="_DUTOAN_XLS_XD1"/>
      <sheetName val="_x0002__x0000_CSV (Comma delimited) (*.csv)"/>
      <sheetName val="C:\Program Files\Microsoft Offi"/>
      <sheetName val="_x0002_"/>
      <sheetName val="C__Program Files_Microsoft Offi"/>
      <sheetName val="nhat_ky_so_cai"/>
      <sheetName val="so_quy"/>
      <sheetName val="C_lech_dr2004"/>
      <sheetName val="nhan_xet"/>
      <sheetName val="UCD1"/>
      <sheetName val="UCD2"/>
      <sheetName val="UCD3"/>
      <sheetName val="UCD4"/>
      <sheetName val="UCD5"/>
      <sheetName val="UCD6"/>
      <sheetName val="UCD7"/>
      <sheetName val="UCD8"/>
      <sheetName val="UCD9"/>
      <sheetName val="FU2005"/>
      <sheetName val="[DUTOAN.xls][DUTOAN.xls]?C:\Pro"/>
      <sheetName val="[DUTOAN.xls][DUTOAN.xls] Files\"/>
      <sheetName val="[DUTOAN.xls][DUTOAN.xls]C:\Prog"/>
      <sheetName val="Chi tiet VL"/>
      <sheetName val="ToSting"/>
      <sheetName val="Du thau"/>
      <sheetName val="KL-THO"/>
      <sheetName val="LDC"/>
      <sheetName val="LDB"/>
      <sheetName val="LDA"/>
      <sheetName val="LD"/>
      <sheetName val="XL4Test5"/>
      <sheetName val="[DUTOAN.XLS] Files\Common Files"/>
      <sheetName val="[DUTOAN.XLS]?C:\Program Files\M"/>
      <sheetName val="[DUTOAN.XLS]C:\Program Files\Mi"/>
      <sheetName val="bia dtkk (Von tu co)"/>
      <sheetName val="tong hop(Von tu co)"/>
      <sheetName val="Bang 1,2 THCPXL-TB"/>
      <sheetName val="Bang 3.1-2 TH"/>
      <sheetName val="chi_tiet -TR"/>
      <sheetName val="tong hop TT"/>
      <sheetName val="Chi tiet phan ddtt"/>
      <sheetName val="BANG PP TRUNG THE"/>
      <sheetName val="Giengtd"/>
      <sheetName val="Liet ke VT_DD&amp;TBA"/>
      <sheetName val="NC285XDM ĐDây"/>
      <sheetName val="NC286XDM Trạm"/>
      <sheetName val="Gia VT-TB"/>
      <sheetName val="VANCHUYEN-DUONGDAI"/>
      <sheetName val="00 00000"/>
      <sheetName val="M_x0000_Pà"/>
      <sheetName val="M"/>
      <sheetName val="C__Program Files_Microsoft Off"/>
      <sheetName val="BIEU 1"/>
      <sheetName val="CHITIET VL-NC (2)"/>
      <sheetName val="GiaQuyen"/>
      <sheetName val="Solieu"/>
      <sheetName val="HESO"/>
      <sheetName val="ppctO"/>
      <sheetName val="pp3p_NC"/>
      <sheetName val="DATATT"/>
      <sheetName val="DATATT3P"/>
      <sheetName val="datahtABC"/>
      <sheetName val="pp3p-2m"/>
      <sheetName val="pp3p "/>
      <sheetName val="pp1p"/>
      <sheetName val="pphtABC"/>
      <sheetName val="ppht"/>
      <sheetName val="&lt;- nhap..."/>
      <sheetName val="TMC"/>
      <sheetName val="bangI"/>
      <sheetName val="BANGII"/>
      <sheetName val="BANGII.1"/>
      <sheetName val="BANG II.1.1"/>
      <sheetName val="Bang II.1.2"/>
      <sheetName val="bangII.1.3"/>
      <sheetName val="Bang II.2"/>
      <sheetName val="Bang II.2.1"/>
      <sheetName val="Bang II.2.2"/>
      <sheetName val="Bang II.2.3"/>
      <sheetName val="Bang II.3"/>
      <sheetName val="Bang II .3.1"/>
      <sheetName val="Bang II.3.2"/>
      <sheetName val="Bang II.3.3"/>
      <sheetName val="BangII. 4"/>
      <sheetName val="ThuHoiVT"/>
      <sheetName val="Bang 5"/>
      <sheetName val="BANG II.7"/>
      <sheetName val="MAUTHTRAM"/>
      <sheetName val="TBAT-NCS"/>
      <sheetName val="DD_trtreo"/>
      <sheetName val="BANG II.9"/>
      <sheetName val="bu"/>
      <sheetName val="bu-tr"/>
      <sheetName val="VTA"/>
      <sheetName val="...."/>
      <sheetName val="kl3pct"/>
      <sheetName val="bang II.4"/>
      <sheetName val="kl3p2M"/>
      <sheetName val="kl3pNGAM"/>
      <sheetName val="kl3pm"/>
      <sheetName val="kl1p"/>
      <sheetName val="klHTHH"/>
      <sheetName val="klHTDL"/>
      <sheetName val="LK_VTTH"/>
      <sheetName val="kl_trtreo"/>
      <sheetName val="kl_DD_trtreo"/>
      <sheetName val="kl-NCS"/>
      <sheetName val="tinhdatdaomong"/>
      <sheetName val="tiepdia dz"/>
      <sheetName val="DG"/>
      <sheetName val="BETONG"/>
      <sheetName val="TienLuong"/>
      <sheetName val="pp3p_2m"/>
      <sheetName val="bangII_1_3"/>
      <sheetName val="4_12.취Ƹ__le___x0001__D__Chau$_x0018__榄ピ____"/>
      <sheetName val="[DUTOAN.XLS]4\12.취Ƹ*?le??_x0001_?D:\C"/>
      <sheetName val="4\12.취Ƹ*_x0000_le_x0000__x0000__x0001__x0000_D:\Chau$_x0018__x0000_榄ピ_x0000__x0000__x0000__x0000_"/>
      <sheetName val="THDT.xls"/>
      <sheetName val="Chi tiet"/>
      <sheetName val="M?Pà"/>
      <sheetName val="[DUTOAN.XLS][DUTOAN.XLS]4\12.취Ƹ"/>
      <sheetName val="_DUTOAN.XLS__DUTOAN.XLS__DUTOAN"/>
      <sheetName val="M_Pà"/>
      <sheetName val="[DUTOAN.XLS]4\12.취Ƹ*_x0000_le_x0000__x0000__x0001__x0000_D:\C"/>
      <sheetName val="[DUTOAN.XLS][DUTOAN.XLS]_DUTO_3"/>
      <sheetName val="[DUTOAN.XLS][DUTOAN.XLS]_DUTO_2"/>
      <sheetName val="[DUTOAN.XLS][DUTOAN.XLS]_DUTO_4"/>
      <sheetName val="[DUTOAN.XLS][DUTOAN.XLS]_DUTO_5"/>
      <sheetName val="[DUTOAN.XLS][DUTOAN.XLS]_DUTO_6"/>
      <sheetName val="2-42_Cao_Tha_g"/>
      <sheetName val="dongia (2)"/>
      <sheetName val="_DUTOAN.XLS_"/>
      <sheetName val="_DUTOAN.XLS_4_12.취Ƹ__le___x0001__D__C"/>
      <sheetName val="_DUTOAN.XLS_4_12.취Ƹ_"/>
      <sheetName val="_DUTOAN.XLS_ Files_Common Files"/>
      <sheetName val="_DUTOAN.XLS__C__Program Files_M"/>
      <sheetName val="_DUTOAN.XLS__DUTOAN.XLS_"/>
      <sheetName val="_DUTOAN.XLS__DUTOAN.XLS_4_12.취Ƹ"/>
      <sheetName val="_DUTOAN.XLS__DUTOAN.XLS_ Files_"/>
      <sheetName val="_DUTOAN.XLS__DUTOAN.XLS__C__Pro"/>
      <sheetName val="_DUTOAN.XLS__DUTOAN.XLS_XD1"/>
      <sheetName val="_DUTOAN.XLS__DUTOAN_XLS_XD1"/>
      <sheetName val="_DUTOAN.XLS_C__Program Files_Mi"/>
      <sheetName val="_x0002_?CSV (Comma delimited) (*.csv)"/>
      <sheetName val="_x0002_?CSV (Comma delimited) (*.csv"/>
      <sheetName val="_x0002__CSV (Comma delimited) (_.csv)"/>
      <sheetName val="[DUTOAN.XLS][DUTOAN.XLS]_DUTO_9"/>
      <sheetName val="[DUTOAN.XLS][DUTOAN.XLS]_DUTO_7"/>
      <sheetName val="[DUTOAN.XLS][DUTOAN.XLS]_DUTO_8"/>
      <sheetName val="[DUTOAN.XLS][DUTOAN.XLS]_DUT_10"/>
      <sheetName val="[DUTOAN.XLS][DUTOAN.XLS]_DUT_12"/>
      <sheetName val="[DUTOAN.XLS][DUTOAN.XLS]_DUT_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athanh1m3BT"/>
      <sheetName val="BIA"/>
      <sheetName val="MUCLUC"/>
      <sheetName val="THTONGDT"/>
      <sheetName val="THPDCN"/>
      <sheetName val="THPDDDTT"/>
      <sheetName val="THPTBDC"/>
      <sheetName val="THPTRHB"/>
      <sheetName val="THPTRPP"/>
      <sheetName val="THPDDDHT"/>
      <sheetName val="THPHPP"/>
      <sheetName val="THTG"/>
      <sheetName val="THDGCNG"/>
      <sheetName val="CHITIET CNg"/>
      <sheetName val="THDG- DDTT"/>
      <sheetName val="CHITIETDDTT"/>
      <sheetName val="THDGTBDC"/>
      <sheetName val="CHITIETTBDC"/>
      <sheetName val="Tong_hopTRHB"/>
      <sheetName val="CHITIETTTRHB"/>
      <sheetName val="tonghopTRTREO"/>
      <sheetName val="CHITIETTTRtreo"/>
      <sheetName val="tonghopHT"/>
      <sheetName val="CHITIETDDHT"/>
      <sheetName val="tonghopHPP"/>
      <sheetName val="CHITIETDHPP"/>
      <sheetName val="CHITIETTG"/>
      <sheetName val="DON GIA TRAM (3)"/>
      <sheetName val="HIEUCHINH"/>
      <sheetName val="PT VATTU"/>
    </sheetNames>
    <sheetDataSet>
      <sheetData sheetId="0" refreshError="1">
        <row r="12">
          <cell r="H12">
            <v>260368.02000000002</v>
          </cell>
        </row>
        <row r="22">
          <cell r="H22">
            <v>2426.58</v>
          </cell>
        </row>
        <row r="41">
          <cell r="H41">
            <v>2022.1499999999999</v>
          </cell>
        </row>
      </sheetData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/>
      <sheetData sheetId="28" refreshError="1"/>
      <sheetData sheetId="2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toan KL"/>
      <sheetName val="PT VATTU"/>
      <sheetName val="DG CANTHO"/>
      <sheetName val="Cuoc VC"/>
      <sheetName val="TH Vattu"/>
      <sheetName val="TMDT"/>
      <sheetName val="MAHIEU"/>
      <sheetName val="TK kinh phi"/>
      <sheetName val="vankhuon"/>
      <sheetName val="KPVC-BD "/>
      <sheetName val="Sheet1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Dongia"/>
      <sheetName val="MTP"/>
      <sheetName val="DGXDCB_DD"/>
      <sheetName val="PNT-QUOT-#3"/>
      <sheetName val="COAT&amp;WRAP-QIOT-#3"/>
      <sheetName val="Vi Thanh-Can Tho"/>
    </sheetNames>
    <sheetDataSet>
      <sheetData sheetId="0" refreshError="1">
        <row r="5">
          <cell r="C5" t="str">
            <v>I- ÑAÉP ÑAÁT, CHÆNH TRANG MAËT BAÈNG</v>
          </cell>
          <cell r="D5" t="str">
            <v/>
          </cell>
          <cell r="F5" t="str">
            <v>Coâng trình : TRAÏM BIEÁN AÙP 110/ 22/ 15 KV VÒ THANH</v>
          </cell>
        </row>
        <row r="6">
          <cell r="C6" t="str">
            <v>1. Chænh trang maët baèng</v>
          </cell>
          <cell r="D6" t="str">
            <v>Ñôn</v>
          </cell>
          <cell r="E6" t="str">
            <v xml:space="preserve">Khoái </v>
          </cell>
          <cell r="F6" t="str">
            <v>Ñôn  giaù</v>
          </cell>
        </row>
        <row r="7">
          <cell r="B7" t="str">
            <v>Maõ hieäu</v>
          </cell>
          <cell r="C7" t="str">
            <v>Coâng vieäc</v>
          </cell>
          <cell r="D7" t="str">
            <v>vò</v>
          </cell>
          <cell r="E7" t="str">
            <v>löôïng</v>
          </cell>
          <cell r="F7" t="str">
            <v>Vaät lieäu</v>
          </cell>
        </row>
        <row r="8">
          <cell r="B8" t="str">
            <v>058-212</v>
          </cell>
          <cell r="C8" t="str">
            <v>I- ÑAÉP ÑAÁT, CHÆNH TRANG MAËT BAÈNG</v>
          </cell>
          <cell r="D8" t="str">
            <v/>
          </cell>
          <cell r="E8">
            <v>8.0299999999999994</v>
          </cell>
          <cell r="F8">
            <v>0</v>
          </cell>
        </row>
        <row r="9">
          <cell r="B9" t="str">
            <v>041-411</v>
          </cell>
          <cell r="C9" t="str">
            <v>1. Chænh trang maët baèng</v>
          </cell>
          <cell r="D9" t="str">
            <v/>
          </cell>
          <cell r="E9">
            <v>6837.25</v>
          </cell>
          <cell r="F9">
            <v>39934</v>
          </cell>
        </row>
        <row r="10">
          <cell r="B10" t="str">
            <v>052-112</v>
          </cell>
          <cell r="C10" t="str">
            <v>Ñaøo boùc lôùp thöïc vaät baèng xe uûi ñeå ñi ñoå</v>
          </cell>
          <cell r="D10" t="str">
            <v>100m3</v>
          </cell>
          <cell r="E10">
            <v>8.0299999999999994</v>
          </cell>
          <cell r="F10">
            <v>0</v>
          </cell>
        </row>
        <row r="11">
          <cell r="A11" t="str">
            <v>PTRE</v>
          </cell>
          <cell r="B11" t="str">
            <v>058-212</v>
          </cell>
          <cell r="C11" t="str">
            <v>Chuyeån ñaát ñi ñoå tieáp cly 3km</v>
          </cell>
          <cell r="D11" t="str">
            <v>100m3</v>
          </cell>
          <cell r="E11">
            <v>8.0299999999999994</v>
          </cell>
          <cell r="F11">
            <v>0</v>
          </cell>
        </row>
        <row r="12">
          <cell r="B12" t="str">
            <v>041-411</v>
          </cell>
          <cell r="C12" t="str">
            <v>Ñaép caùt coàn</v>
          </cell>
          <cell r="D12" t="str">
            <v>m3</v>
          </cell>
          <cell r="E12">
            <v>6837.25</v>
          </cell>
          <cell r="F12">
            <v>39934</v>
          </cell>
        </row>
        <row r="13">
          <cell r="B13" t="str">
            <v>081-230</v>
          </cell>
          <cell r="C13" t="str">
            <v>Ñoùng cöø traøm D80 daøi 5m</v>
          </cell>
          <cell r="D13" t="str">
            <v>100m</v>
          </cell>
          <cell r="E13">
            <v>25.1</v>
          </cell>
          <cell r="F13">
            <v>102995</v>
          </cell>
        </row>
        <row r="14">
          <cell r="A14" t="str">
            <v>PTRE</v>
          </cell>
          <cell r="B14" t="str">
            <v>TT</v>
          </cell>
          <cell r="C14" t="str">
            <v>Raûi pheân tre</v>
          </cell>
          <cell r="D14" t="str">
            <v>m2</v>
          </cell>
          <cell r="E14">
            <v>301</v>
          </cell>
          <cell r="F14">
            <v>30000</v>
          </cell>
        </row>
        <row r="15">
          <cell r="B15" t="str">
            <v>062-114SR</v>
          </cell>
          <cell r="C15" t="str">
            <v>Ñaép ñaát Laterit maët baèng</v>
          </cell>
          <cell r="D15" t="str">
            <v>100m3</v>
          </cell>
          <cell r="E15">
            <v>38.19</v>
          </cell>
          <cell r="F15">
            <v>3000000</v>
          </cell>
        </row>
        <row r="16">
          <cell r="B16" t="str">
            <v>B13-4/CÑ79/12</v>
          </cell>
          <cell r="C16" t="str">
            <v>Traûi ñaù 1x2 saân traïm</v>
          </cell>
          <cell r="D16" t="str">
            <v>m3</v>
          </cell>
          <cell r="E16">
            <v>277</v>
          </cell>
          <cell r="F16">
            <v>121800</v>
          </cell>
        </row>
        <row r="17">
          <cell r="A17" t="str">
            <v>POLYFELT</v>
          </cell>
          <cell r="B17" t="str">
            <v>B3-13e/CÑ79/12</v>
          </cell>
          <cell r="C17" t="str">
            <v xml:space="preserve">Ñaù vuïn xeáp chaân taluy (ñaù 5x7 keïp ñaù1x2,ñaù maït) </v>
          </cell>
          <cell r="D17" t="str">
            <v>100m3</v>
          </cell>
          <cell r="E17">
            <v>0.83</v>
          </cell>
          <cell r="F17">
            <v>16752000</v>
          </cell>
        </row>
        <row r="18">
          <cell r="A18" t="str">
            <v>OBT200</v>
          </cell>
          <cell r="B18" t="str">
            <v>119-963SR</v>
          </cell>
          <cell r="C18" t="str">
            <v>2. Coáng qua ñöôøng</v>
          </cell>
          <cell r="D18" t="str">
            <v/>
          </cell>
          <cell r="E18">
            <v>10</v>
          </cell>
          <cell r="F18">
            <v>0</v>
          </cell>
        </row>
        <row r="19">
          <cell r="B19" t="str">
            <v>031-712</v>
          </cell>
          <cell r="C19" t="str">
            <v>Ñaøo ñaát C2 coáng qua ñöôøng: =(1*11*0,8)*taluy1,1</v>
          </cell>
          <cell r="D19" t="str">
            <v>m3</v>
          </cell>
          <cell r="E19">
            <v>9.6800000000000015</v>
          </cell>
          <cell r="F19">
            <v>0</v>
          </cell>
        </row>
        <row r="20">
          <cell r="A20" t="str">
            <v>POLYFELT</v>
          </cell>
          <cell r="B20" t="str">
            <v>TT</v>
          </cell>
          <cell r="C20" t="str">
            <v>Traûi vaûi ñòa kyõ thuaät Polyfelt TS30</v>
          </cell>
          <cell r="D20" t="str">
            <v>m2</v>
          </cell>
          <cell r="E20">
            <v>9717</v>
          </cell>
          <cell r="F20">
            <v>8000</v>
          </cell>
        </row>
        <row r="21">
          <cell r="A21" t="str">
            <v>OBT200</v>
          </cell>
          <cell r="B21" t="str">
            <v>119-963SR</v>
          </cell>
          <cell r="C21" t="str">
            <v>Saûn xuaát, laép ñaët coáng BTCT D200</v>
          </cell>
          <cell r="D21" t="str">
            <v>m</v>
          </cell>
          <cell r="E21">
            <v>10</v>
          </cell>
          <cell r="F21">
            <v>30000</v>
          </cell>
        </row>
        <row r="22">
          <cell r="B22" t="str">
            <v>119-944</v>
          </cell>
          <cell r="C22" t="str">
            <v>Xaây cuoán moái noái oáng coáng: =(10*3,14*0,32*0,1)</v>
          </cell>
          <cell r="D22" t="str">
            <v>m2</v>
          </cell>
          <cell r="E22">
            <v>1.0048000000000001</v>
          </cell>
          <cell r="F22">
            <v>7583</v>
          </cell>
        </row>
        <row r="23">
          <cell r="B23" t="str">
            <v>B13-4/CÑ79/24</v>
          </cell>
          <cell r="C23" t="str">
            <v>Ñaép ñaù 2x4 ñeäm maùi taluy</v>
          </cell>
          <cell r="D23" t="str">
            <v>m3</v>
          </cell>
          <cell r="E23">
            <v>119</v>
          </cell>
          <cell r="F23">
            <v>121800</v>
          </cell>
        </row>
        <row r="24">
          <cell r="B24" t="str">
            <v>220-620</v>
          </cell>
          <cell r="C24" t="str">
            <v>Xeáp ñaù hoäc maùi taluy</v>
          </cell>
          <cell r="D24" t="str">
            <v>m3</v>
          </cell>
          <cell r="E24">
            <v>119</v>
          </cell>
          <cell r="F24">
            <v>111701</v>
          </cell>
        </row>
        <row r="25">
          <cell r="B25" t="str">
            <v>041-212</v>
          </cell>
          <cell r="C25" t="str">
            <v>Ñaép ñeâ bao</v>
          </cell>
          <cell r="D25" t="str">
            <v>m3</v>
          </cell>
          <cell r="E25">
            <v>271</v>
          </cell>
          <cell r="F25">
            <v>0</v>
          </cell>
        </row>
        <row r="26">
          <cell r="B26" t="str">
            <v>031-202</v>
          </cell>
          <cell r="C26" t="str">
            <v>Ñaøo phaù ñeâ bao</v>
          </cell>
          <cell r="D26" t="str">
            <v>m3</v>
          </cell>
          <cell r="E26">
            <v>271</v>
          </cell>
          <cell r="F26">
            <v>0</v>
          </cell>
        </row>
        <row r="27">
          <cell r="B27" t="str">
            <v>TT</v>
          </cell>
          <cell r="C27" t="str">
            <v>Bôm nöôùc</v>
          </cell>
          <cell r="D27" t="str">
            <v>Ca</v>
          </cell>
          <cell r="E27">
            <v>40</v>
          </cell>
          <cell r="F27">
            <v>0</v>
          </cell>
        </row>
        <row r="28">
          <cell r="B28" t="str">
            <v>041-113</v>
          </cell>
          <cell r="C28" t="str">
            <v xml:space="preserve"> Ñaép ñaát  moùng coáng qua ñöôøng</v>
          </cell>
          <cell r="D28" t="str">
            <v>m3</v>
          </cell>
          <cell r="E28">
            <v>9.6800000000000015</v>
          </cell>
          <cell r="F28">
            <v>0</v>
          </cell>
        </row>
        <row r="29">
          <cell r="B29" t="str">
            <v>VC-03B</v>
          </cell>
          <cell r="C29" t="str">
            <v>Boác xuùc ñaát thöøa leân xuoáng ,tôi x1.3</v>
          </cell>
          <cell r="D29" t="str">
            <v>m3</v>
          </cell>
          <cell r="E29">
            <v>20.72</v>
          </cell>
          <cell r="F29">
            <v>0</v>
          </cell>
        </row>
        <row r="30">
          <cell r="B30" t="str">
            <v>VC-03C</v>
          </cell>
          <cell r="C30" t="str">
            <v>Chuyeån  ñaát thöøa baèng xe cuùtkít cly 200m</v>
          </cell>
          <cell r="D30" t="str">
            <v>m3</v>
          </cell>
          <cell r="E30">
            <v>20.72</v>
          </cell>
          <cell r="F30">
            <v>0</v>
          </cell>
        </row>
        <row r="31">
          <cell r="C31" t="str">
            <v>COÄNG I :</v>
          </cell>
          <cell r="D31" t="str">
            <v/>
          </cell>
          <cell r="E31">
            <v>13.54</v>
          </cell>
          <cell r="F31">
            <v>0</v>
          </cell>
        </row>
        <row r="32">
          <cell r="C32" t="str">
            <v xml:space="preserve">  II- HAØNG RAØO + CÖÛA COÅNG</v>
          </cell>
          <cell r="D32" t="str">
            <v/>
          </cell>
          <cell r="E32">
            <v>125.96100000000001</v>
          </cell>
          <cell r="F32">
            <v>0</v>
          </cell>
        </row>
        <row r="33">
          <cell r="B33" t="str">
            <v>031-312</v>
          </cell>
          <cell r="C33" t="str">
            <v>Ñaøo ñaát C2 moùng haøng raøo, coång: (x1,1) taluy</v>
          </cell>
          <cell r="D33" t="str">
            <v>m3</v>
          </cell>
          <cell r="E33">
            <v>153.45110000000003</v>
          </cell>
          <cell r="F33">
            <v>0</v>
          </cell>
        </row>
        <row r="34">
          <cell r="C34" t="str">
            <v>Coät coång: =3*(1,9*1,9*1,25)</v>
          </cell>
          <cell r="D34" t="str">
            <v>m3</v>
          </cell>
          <cell r="E34">
            <v>13.54</v>
          </cell>
          <cell r="F34">
            <v>0</v>
          </cell>
        </row>
        <row r="35">
          <cell r="C35" t="str">
            <v>Haøng raøo: =208,2 * 1,1 * 0,55</v>
          </cell>
          <cell r="D35" t="str">
            <v>m3</v>
          </cell>
          <cell r="E35">
            <v>125.96100000000001</v>
          </cell>
          <cell r="F35">
            <v>0</v>
          </cell>
        </row>
        <row r="36">
          <cell r="B36" t="str">
            <v>221-511</v>
          </cell>
          <cell r="C36" t="str">
            <v xml:space="preserve"> Beùton loùt VM100 ñaù 1x2 haøng raøo vaø coång</v>
          </cell>
          <cell r="D36" t="str">
            <v>m3</v>
          </cell>
          <cell r="E36">
            <v>7.6269999999999989</v>
          </cell>
          <cell r="F36">
            <v>360390</v>
          </cell>
        </row>
        <row r="37">
          <cell r="C37" t="str">
            <v>Truï coång: =3*(1,5*1,5*0,05)</v>
          </cell>
          <cell r="D37" t="str">
            <v>m3</v>
          </cell>
          <cell r="E37">
            <v>0.34</v>
          </cell>
          <cell r="F37">
            <v>0</v>
          </cell>
        </row>
        <row r="38">
          <cell r="C38" t="str">
            <v xml:space="preserve">Raøo: =208,2 * 0,7 * 0,05       </v>
          </cell>
          <cell r="D38" t="str">
            <v>m3</v>
          </cell>
          <cell r="E38">
            <v>7.286999999999999</v>
          </cell>
          <cell r="F38">
            <v>0</v>
          </cell>
        </row>
        <row r="39">
          <cell r="B39" t="str">
            <v>221-312</v>
          </cell>
          <cell r="C39" t="str">
            <v xml:space="preserve"> Beùton M200 ñaù 1x2 moùng </v>
          </cell>
          <cell r="D39" t="str">
            <v>m3</v>
          </cell>
          <cell r="E39">
            <v>11.68</v>
          </cell>
          <cell r="F39">
            <v>541847</v>
          </cell>
        </row>
        <row r="40">
          <cell r="B40" t="str">
            <v>224-112</v>
          </cell>
          <cell r="C40" t="str">
            <v>Moùng coång: =3*(1,3*1,3*0,25)</v>
          </cell>
          <cell r="D40" t="str">
            <v>m3</v>
          </cell>
          <cell r="E40">
            <v>1.27</v>
          </cell>
          <cell r="F40">
            <v>0</v>
          </cell>
        </row>
        <row r="41">
          <cell r="C41" t="str">
            <v xml:space="preserve">Moùng raøo: =208,2 * 0,5 * 0,1   </v>
          </cell>
          <cell r="D41" t="str">
            <v>m3</v>
          </cell>
          <cell r="E41">
            <v>10.41</v>
          </cell>
          <cell r="F41">
            <v>0</v>
          </cell>
        </row>
        <row r="42">
          <cell r="B42" t="str">
            <v>222-412</v>
          </cell>
          <cell r="C42" t="str">
            <v xml:space="preserve"> Beùton M200 ñaù 1*2 coät coång
= 3*(0,3*0,3*3,55) </v>
          </cell>
          <cell r="D42" t="str">
            <v>m3</v>
          </cell>
          <cell r="E42">
            <v>0.9584999999999998</v>
          </cell>
          <cell r="F42">
            <v>659908</v>
          </cell>
        </row>
        <row r="43">
          <cell r="B43" t="str">
            <v>224-112</v>
          </cell>
          <cell r="C43" t="str">
            <v xml:space="preserve">Beùton M200 ñaù 1x2 chaân töôøng raøo </v>
          </cell>
          <cell r="D43" t="str">
            <v>m3</v>
          </cell>
          <cell r="E43">
            <v>13.431999999999999</v>
          </cell>
          <cell r="F43">
            <v>626389</v>
          </cell>
        </row>
        <row r="44">
          <cell r="B44" t="str">
            <v>240-521</v>
          </cell>
          <cell r="C44" t="str">
            <v>Chaân töôøng raøo: =208,2 * 0,12 * 0,5</v>
          </cell>
          <cell r="D44" t="str">
            <v>m3</v>
          </cell>
          <cell r="E44">
            <v>12.491999999999999</v>
          </cell>
          <cell r="F44">
            <v>0</v>
          </cell>
        </row>
        <row r="45">
          <cell r="B45" t="str">
            <v>208-222</v>
          </cell>
          <cell r="C45" t="str">
            <v>Khe co giaõn + choáng xieân : =56*(0,28 * 0,12 * 0,5)</v>
          </cell>
          <cell r="D45" t="str">
            <v>m3</v>
          </cell>
          <cell r="E45">
            <v>0.94</v>
          </cell>
          <cell r="F45">
            <v>0</v>
          </cell>
        </row>
        <row r="46">
          <cell r="B46" t="str">
            <v>240-511</v>
          </cell>
          <cell r="C46" t="str">
            <v>Gia coâng laép ñaët saét troøn D&lt;=10 cho Beùton haøng raøo, coång: =16,85kg+1329kg</v>
          </cell>
          <cell r="D46" t="str">
            <v>Taán</v>
          </cell>
          <cell r="E46">
            <v>1.34585</v>
          </cell>
          <cell r="F46">
            <v>3995100</v>
          </cell>
        </row>
        <row r="47">
          <cell r="B47" t="str">
            <v>240-521</v>
          </cell>
          <cell r="C47" t="str">
            <v xml:space="preserve"> Gia coâng laép ñaët saét troøn D&lt;=18 cho Beùton haøng raøo, coång: =196,04kg+749,48kg</v>
          </cell>
          <cell r="D47" t="str">
            <v>Taán</v>
          </cell>
          <cell r="E47">
            <v>0.94552000000000003</v>
          </cell>
          <cell r="F47">
            <v>3939900</v>
          </cell>
        </row>
        <row r="48">
          <cell r="B48" t="str">
            <v>208-222</v>
          </cell>
          <cell r="C48" t="str">
            <v xml:space="preserve"> Xaây töôøng gaïch theû VM75 daày 10cm 
  208,2m x 0,4 </v>
          </cell>
          <cell r="D48" t="str">
            <v>m2</v>
          </cell>
          <cell r="E48">
            <v>83.28</v>
          </cell>
          <cell r="F48">
            <v>22236</v>
          </cell>
        </row>
        <row r="49">
          <cell r="B49" t="str">
            <v>651-132</v>
          </cell>
          <cell r="C49" t="str">
            <v xml:space="preserve"> Traùt töôøng , coät, ñaø giaèng VM75</v>
          </cell>
          <cell r="D49" t="str">
            <v>m2</v>
          </cell>
          <cell r="E49">
            <v>238.74</v>
          </cell>
          <cell r="F49">
            <v>4813</v>
          </cell>
        </row>
        <row r="50">
          <cell r="B50" t="str">
            <v>703-510</v>
          </cell>
          <cell r="C50" t="str">
            <v>Chaân töôøng: =208,2 *2 * 0,55</v>
          </cell>
          <cell r="D50" t="str">
            <v>m2</v>
          </cell>
          <cell r="E50">
            <v>229.02</v>
          </cell>
          <cell r="F50">
            <v>0</v>
          </cell>
        </row>
        <row r="51">
          <cell r="B51" t="str">
            <v>500-511</v>
          </cell>
          <cell r="C51" t="str">
            <v>Coät: =3 * (0,3 + 0,3 ) * 2 * 2,7</v>
          </cell>
          <cell r="D51" t="str">
            <v>m2</v>
          </cell>
          <cell r="E51">
            <v>9.7200000000000006</v>
          </cell>
          <cell r="F51">
            <v>0</v>
          </cell>
        </row>
        <row r="52">
          <cell r="B52" t="str">
            <v>702-310</v>
          </cell>
          <cell r="C52" t="str">
            <v xml:space="preserve"> Baû mactit töôøng , coät</v>
          </cell>
          <cell r="D52" t="str">
            <v>m2</v>
          </cell>
          <cell r="E52">
            <v>238.74</v>
          </cell>
          <cell r="F52">
            <v>3460</v>
          </cell>
        </row>
        <row r="53">
          <cell r="B53" t="str">
            <v>703-510</v>
          </cell>
          <cell r="C53" t="str">
            <v xml:space="preserve"> Sôn nöôùc töôøng , coät</v>
          </cell>
          <cell r="D53" t="str">
            <v>m2</v>
          </cell>
          <cell r="E53">
            <v>238.74</v>
          </cell>
          <cell r="F53">
            <v>3384</v>
          </cell>
        </row>
        <row r="54">
          <cell r="A54" t="str">
            <v>BM12-100</v>
          </cell>
          <cell r="B54" t="str">
            <v>500-511</v>
          </cell>
          <cell r="C54" t="str">
            <v xml:space="preserve"> Gia coâng saét hình cho khung haøng raøo: 5024kg+429kg</v>
          </cell>
          <cell r="D54" t="str">
            <v>Taán</v>
          </cell>
          <cell r="E54">
            <v>5.4530000000000003</v>
          </cell>
          <cell r="F54">
            <v>4506394</v>
          </cell>
        </row>
        <row r="55">
          <cell r="A55" t="str">
            <v>BL20</v>
          </cell>
          <cell r="B55" t="str">
            <v>505-910</v>
          </cell>
          <cell r="C55" t="str">
            <v xml:space="preserve"> Laép ñaët saét hình cho haøng raøo</v>
          </cell>
          <cell r="D55" t="str">
            <v>Taán</v>
          </cell>
          <cell r="E55">
            <v>5.4530000000000003</v>
          </cell>
          <cell r="F55">
            <v>546000</v>
          </cell>
        </row>
        <row r="56">
          <cell r="B56" t="str">
            <v>500-611</v>
          </cell>
          <cell r="C56" t="str">
            <v xml:space="preserve"> Gia coâng laép ñaët raøo + khung löôùi B40</v>
          </cell>
          <cell r="D56" t="str">
            <v>m2</v>
          </cell>
          <cell r="E56">
            <v>353</v>
          </cell>
          <cell r="F56">
            <v>87331</v>
          </cell>
        </row>
        <row r="57">
          <cell r="A57" t="str">
            <v>BM12-100</v>
          </cell>
          <cell r="B57" t="str">
            <v>TT1</v>
          </cell>
          <cell r="C57" t="str">
            <v xml:space="preserve"> Gia coâng laép ñaët boulon F12x100 </v>
          </cell>
          <cell r="D57" t="str">
            <v>boä</v>
          </cell>
          <cell r="E57">
            <v>230</v>
          </cell>
          <cell r="F57">
            <v>2300</v>
          </cell>
        </row>
        <row r="58">
          <cell r="A58" t="str">
            <v>BL20</v>
          </cell>
          <cell r="B58" t="str">
            <v>TT2</v>
          </cell>
          <cell r="C58" t="str">
            <v xml:space="preserve"> Gia coâng laép ñaët baûn leà F20 </v>
          </cell>
          <cell r="D58" t="str">
            <v>boä</v>
          </cell>
          <cell r="E58">
            <v>6</v>
          </cell>
          <cell r="F58">
            <v>20000</v>
          </cell>
        </row>
        <row r="59">
          <cell r="B59" t="str">
            <v>703-430</v>
          </cell>
          <cell r="C59" t="str">
            <v xml:space="preserve"> Sôn caáu kieän saét hình 2 nöôùc choáng ræ</v>
          </cell>
          <cell r="D59" t="str">
            <v>m2</v>
          </cell>
          <cell r="E59">
            <v>189.45</v>
          </cell>
          <cell r="F59">
            <v>4974</v>
          </cell>
        </row>
        <row r="60">
          <cell r="B60" t="str">
            <v>703-430</v>
          </cell>
          <cell r="C60" t="str">
            <v xml:space="preserve"> Sôn caáu kieän saét hình 2 nöôùc daàu</v>
          </cell>
          <cell r="D60" t="str">
            <v>m2</v>
          </cell>
          <cell r="E60">
            <v>189.45</v>
          </cell>
          <cell r="F60">
            <v>4974</v>
          </cell>
        </row>
        <row r="61">
          <cell r="B61" t="str">
            <v>041-112</v>
          </cell>
          <cell r="C61" t="str">
            <v>Ñaép ñaát C2 haøng raøo vaø coång</v>
          </cell>
          <cell r="D61" t="str">
            <v>m3</v>
          </cell>
          <cell r="E61">
            <v>113</v>
          </cell>
          <cell r="F61">
            <v>0</v>
          </cell>
        </row>
        <row r="62">
          <cell r="B62" t="str">
            <v>VC-03B</v>
          </cell>
          <cell r="C62" t="str">
            <v>Boác xuùc ñaát thöøa leân xuoáng: x1.3</v>
          </cell>
          <cell r="D62" t="str">
            <v>m3</v>
          </cell>
          <cell r="E62">
            <v>52.586430000000036</v>
          </cell>
          <cell r="F62">
            <v>0</v>
          </cell>
        </row>
        <row r="63">
          <cell r="B63" t="str">
            <v>VC-03C</v>
          </cell>
          <cell r="C63" t="str">
            <v>Chuyeån  ñaát thöøa baèng xe cuùtkít cly 200m</v>
          </cell>
          <cell r="D63" t="str">
            <v>m3</v>
          </cell>
          <cell r="E63">
            <v>52.59</v>
          </cell>
          <cell r="F63">
            <v>0</v>
          </cell>
        </row>
        <row r="64">
          <cell r="C64" t="str">
            <v>COÄNG II :</v>
          </cell>
          <cell r="D64" t="str">
            <v/>
          </cell>
          <cell r="E64">
            <v>77.305477173317982</v>
          </cell>
          <cell r="F64">
            <v>0</v>
          </cell>
        </row>
        <row r="65">
          <cell r="C65" t="str">
            <v>III - CAÙC MOÙNG THIEÁT BÒ NGOAØI TRÔØI:</v>
          </cell>
          <cell r="D65" t="str">
            <v/>
          </cell>
          <cell r="E65">
            <v>47.568748729476098</v>
          </cell>
          <cell r="F65">
            <v>0</v>
          </cell>
        </row>
        <row r="66">
          <cell r="B66" t="str">
            <v>031-442</v>
          </cell>
          <cell r="C66" t="str">
            <v>Ñaøo ñaát C2 caùc moùng thieát bò ngoøai trôøi</v>
          </cell>
          <cell r="D66" t="str">
            <v>m3</v>
          </cell>
          <cell r="E66">
            <v>757.39070303499295</v>
          </cell>
          <cell r="F66">
            <v>0</v>
          </cell>
        </row>
        <row r="67">
          <cell r="C67" t="str">
            <v>M1: =1/3*1,15*(10,9+6,9+12,1*8,1+SQRT(10,9*6,9*12,1*8,1))</v>
          </cell>
          <cell r="D67" t="str">
            <v>m3</v>
          </cell>
          <cell r="E67">
            <v>77.305477173317982</v>
          </cell>
          <cell r="F67">
            <v>0</v>
          </cell>
        </row>
        <row r="68">
          <cell r="C68" t="str">
            <v>M2: =1/3*1,15*(4,9*6,9*+6,1*8,1+SQRT(4,9*6,9*6,1*8,1))</v>
          </cell>
          <cell r="D68" t="str">
            <v>m3</v>
          </cell>
          <cell r="E68">
            <v>47.568748729476098</v>
          </cell>
          <cell r="F68">
            <v>0</v>
          </cell>
        </row>
        <row r="69">
          <cell r="C69" t="str">
            <v>M3: =1/3*1,15*(6,9*2,1+8,1*3,3+SQRT(6,9*2,1*3,3*8,1))</v>
          </cell>
          <cell r="D69" t="str">
            <v>m3</v>
          </cell>
          <cell r="E69">
            <v>23.345149007674753</v>
          </cell>
          <cell r="F69">
            <v>0</v>
          </cell>
        </row>
        <row r="70">
          <cell r="C70" t="str">
            <v>M4: =1/3*1,15*(6,9*2,5+8,1*3,7+SQRT(6,9*2,5*8,1*3,7))</v>
          </cell>
          <cell r="D70" t="str">
            <v>m3</v>
          </cell>
          <cell r="E70">
            <v>26.816945516695245</v>
          </cell>
          <cell r="F70">
            <v>0</v>
          </cell>
        </row>
        <row r="71">
          <cell r="C71" t="str">
            <v>2 moùng söù ñôû =2*1/3*1,15*(2,5*2,5+3,7*3,7+2,5*3,7)</v>
          </cell>
          <cell r="D71" t="str">
            <v>m3</v>
          </cell>
          <cell r="E71">
            <v>22.378999999999998</v>
          </cell>
          <cell r="F71">
            <v>0</v>
          </cell>
        </row>
        <row r="72">
          <cell r="C72" t="str">
            <v>2 moùng MTC1
=2*1/3*1,9*(7,3*5,8+8,3*6,8+SQRT(7,3*5,8*8,3*6,8))</v>
          </cell>
          <cell r="D72" t="str">
            <v>m3</v>
          </cell>
          <cell r="E72">
            <v>187.04137947170258</v>
          </cell>
          <cell r="F72">
            <v>0</v>
          </cell>
        </row>
        <row r="73">
          <cell r="C73" t="str">
            <v>4 moùng MTC2
=4*1/3*1,9*(6,3*4,3+8,3*6,3+SQRT(6,3*4,3*8,3*6,3))</v>
          </cell>
          <cell r="D73" t="str">
            <v>m3</v>
          </cell>
          <cell r="E73">
            <v>296.4428085674607</v>
          </cell>
          <cell r="F73">
            <v>0</v>
          </cell>
        </row>
        <row r="74">
          <cell r="B74" t="str">
            <v>B3-13e/CÑ79/57C</v>
          </cell>
          <cell r="C74" t="str">
            <v>1 moùng daøn tuï buø
=1/3*0.95*(3.91*2.62+4.91*3.62+SQRT(3.91*2.62*4.91*3.62))</v>
          </cell>
          <cell r="D74" t="str">
            <v>m3</v>
          </cell>
          <cell r="E74">
            <v>13.145527901998921</v>
          </cell>
          <cell r="F74">
            <v>0</v>
          </cell>
        </row>
        <row r="75">
          <cell r="C75" t="str">
            <v>1 moùng BT töï duøng =1/3*1,25*(2,4*2,4+3,8*3,8+2,4*3,8)</v>
          </cell>
          <cell r="D75" t="str">
            <v>m3</v>
          </cell>
          <cell r="E75">
            <v>12.216666666666665</v>
          </cell>
          <cell r="F75">
            <v>0</v>
          </cell>
        </row>
        <row r="76">
          <cell r="C76" t="str">
            <v>6 moùng truï chieáu saùng
=6*1/3*1,15*(2,1*2,1+3,3*3,3+2,1*3,3)</v>
          </cell>
          <cell r="D76" t="str">
            <v>m3</v>
          </cell>
          <cell r="E76">
            <v>51.128999999999991</v>
          </cell>
          <cell r="F76">
            <v>0</v>
          </cell>
        </row>
        <row r="77">
          <cell r="B77" t="str">
            <v>B3-13e/CÑ79/57C</v>
          </cell>
          <cell r="C77" t="str">
            <v>Ñaép ñaù 5x7 cheøn caùt</v>
          </cell>
          <cell r="D77" t="str">
            <v>100m3</v>
          </cell>
          <cell r="E77">
            <v>0.27677999999999997</v>
          </cell>
          <cell r="F77">
            <v>16752000</v>
          </cell>
        </row>
        <row r="78">
          <cell r="C78" t="str">
            <v>2MTC1: =2*(6,8*5,6*0,15)</v>
          </cell>
          <cell r="D78" t="str">
            <v>m3</v>
          </cell>
          <cell r="E78">
            <v>11.423999999999999</v>
          </cell>
          <cell r="F78">
            <v>0</v>
          </cell>
        </row>
        <row r="79">
          <cell r="C79" t="str">
            <v>4MTC2: =4*(6,3*4,3*0,15)</v>
          </cell>
          <cell r="D79" t="str">
            <v>m3</v>
          </cell>
          <cell r="E79">
            <v>16.253999999999998</v>
          </cell>
          <cell r="F79">
            <v>0</v>
          </cell>
        </row>
        <row r="80">
          <cell r="B80" t="str">
            <v>221-511</v>
          </cell>
          <cell r="C80" t="str">
            <v>Beùton loùt M100 ñaù 1x2 thieát bò ngoaøi trôøi</v>
          </cell>
          <cell r="D80" t="str">
            <v>m3</v>
          </cell>
          <cell r="E80">
            <v>14.904310000000002</v>
          </cell>
          <cell r="F80">
            <v>360390</v>
          </cell>
        </row>
        <row r="81">
          <cell r="C81" t="str">
            <v>M1: =10,3*6,3*0,05</v>
          </cell>
          <cell r="D81" t="str">
            <v>m3</v>
          </cell>
          <cell r="E81">
            <v>3.2445000000000004</v>
          </cell>
          <cell r="F81">
            <v>0</v>
          </cell>
        </row>
        <row r="82">
          <cell r="C82" t="str">
            <v>M2: =4,3*6,3*0,05</v>
          </cell>
          <cell r="D82" t="str">
            <v>m3</v>
          </cell>
          <cell r="E82">
            <v>1.3545</v>
          </cell>
          <cell r="F82">
            <v>0</v>
          </cell>
        </row>
        <row r="83">
          <cell r="C83" t="str">
            <v>M3: =6,3*1,5*0,05</v>
          </cell>
          <cell r="D83" t="str">
            <v>m3</v>
          </cell>
          <cell r="E83">
            <v>0.47249999999999998</v>
          </cell>
          <cell r="F83">
            <v>0</v>
          </cell>
        </row>
        <row r="84">
          <cell r="C84" t="str">
            <v>M4: =6,3*1,9*0,05</v>
          </cell>
          <cell r="D84" t="str">
            <v>m3</v>
          </cell>
          <cell r="E84">
            <v>0.59849999999999992</v>
          </cell>
          <cell r="F84">
            <v>0</v>
          </cell>
        </row>
        <row r="85">
          <cell r="C85" t="str">
            <v>2 moùng söù ñôû =2*(1,9*1,9*0,05)</v>
          </cell>
          <cell r="D85" t="str">
            <v>m3</v>
          </cell>
          <cell r="E85">
            <v>0.36099999999999999</v>
          </cell>
          <cell r="F85">
            <v>0</v>
          </cell>
        </row>
        <row r="86">
          <cell r="C86" t="str">
            <v>2 moùng MTC1 =2*6,7*5,2*0,05</v>
          </cell>
          <cell r="D86" t="str">
            <v>m3</v>
          </cell>
          <cell r="E86">
            <v>3.4840000000000004</v>
          </cell>
          <cell r="F86">
            <v>0</v>
          </cell>
        </row>
        <row r="87">
          <cell r="C87" t="str">
            <v>4 moùng MTC2 =4*5,7*3,7*0,05</v>
          </cell>
          <cell r="D87" t="str">
            <v>m3</v>
          </cell>
          <cell r="E87">
            <v>4.2180000000000009</v>
          </cell>
          <cell r="F87">
            <v>0</v>
          </cell>
        </row>
        <row r="88">
          <cell r="B88" t="str">
            <v>221-212</v>
          </cell>
          <cell r="C88" t="str">
            <v>1 moùng daøn tuï buø
=3,31*2,02*0,05</v>
          </cell>
          <cell r="D88" t="str">
            <v>m3</v>
          </cell>
          <cell r="E88">
            <v>0.33431000000000005</v>
          </cell>
          <cell r="F88">
            <v>0</v>
          </cell>
        </row>
        <row r="89">
          <cell r="C89" t="str">
            <v>1 moùng BT töï duøng =1,8*1,8*0,05</v>
          </cell>
          <cell r="D89" t="str">
            <v>m3</v>
          </cell>
          <cell r="E89">
            <v>0.16200000000000003</v>
          </cell>
          <cell r="F89">
            <v>0</v>
          </cell>
        </row>
        <row r="90">
          <cell r="C90" t="str">
            <v>6 moùng truï chieáu saùng
=6*1,5*1,5*0,05</v>
          </cell>
          <cell r="D90" t="str">
            <v>m3</v>
          </cell>
          <cell r="E90">
            <v>0.67500000000000004</v>
          </cell>
          <cell r="F90">
            <v>0</v>
          </cell>
        </row>
        <row r="91">
          <cell r="B91" t="str">
            <v>221-212</v>
          </cell>
          <cell r="C91" t="str">
            <v>Beùton M200 ñaù 1x2 moùng</v>
          </cell>
          <cell r="D91" t="str">
            <v>m3</v>
          </cell>
          <cell r="E91">
            <v>88.782039999999995</v>
          </cell>
          <cell r="F91">
            <v>471970</v>
          </cell>
        </row>
        <row r="92">
          <cell r="C92" t="str">
            <v>M1: =10,1*6,1*0,25</v>
          </cell>
          <cell r="D92" t="str">
            <v>m3</v>
          </cell>
          <cell r="E92">
            <v>15.402499999999998</v>
          </cell>
          <cell r="F92">
            <v>0</v>
          </cell>
        </row>
        <row r="93">
          <cell r="C93" t="str">
            <v>M2: =4,1*6,1*0,25</v>
          </cell>
          <cell r="D93" t="str">
            <v>m3</v>
          </cell>
          <cell r="E93">
            <v>6.2524999999999995</v>
          </cell>
          <cell r="F93">
            <v>0</v>
          </cell>
        </row>
        <row r="94">
          <cell r="C94" t="str">
            <v>M3: =6,1*1,3*0,25</v>
          </cell>
          <cell r="D94" t="str">
            <v>m3</v>
          </cell>
          <cell r="E94">
            <v>1.9824999999999999</v>
          </cell>
          <cell r="F94">
            <v>0</v>
          </cell>
        </row>
        <row r="95">
          <cell r="C95" t="str">
            <v>M4: =6,1*1,7*0,25</v>
          </cell>
          <cell r="D95" t="str">
            <v>m3</v>
          </cell>
          <cell r="E95">
            <v>2.5924999999999998</v>
          </cell>
          <cell r="F95">
            <v>0</v>
          </cell>
        </row>
        <row r="96">
          <cell r="C96" t="str">
            <v>2 moùng söù ñôû =2*(1,7*1,7*0,25)</v>
          </cell>
          <cell r="D96" t="str">
            <v>m3</v>
          </cell>
          <cell r="E96">
            <v>1.4449999999999998</v>
          </cell>
          <cell r="F96">
            <v>0</v>
          </cell>
        </row>
        <row r="97">
          <cell r="C97" t="str">
            <v>2 moùng MTC1 =2*6,5*5*0,4</v>
          </cell>
          <cell r="D97" t="str">
            <v>m3</v>
          </cell>
          <cell r="E97">
            <v>26</v>
          </cell>
          <cell r="F97">
            <v>0</v>
          </cell>
        </row>
        <row r="98">
          <cell r="C98" t="str">
            <v>4 moùng MTC2 =4*5,5*3,5*0,4</v>
          </cell>
          <cell r="D98" t="str">
            <v>m3</v>
          </cell>
          <cell r="E98">
            <v>30.8</v>
          </cell>
          <cell r="F98">
            <v>0</v>
          </cell>
        </row>
        <row r="99">
          <cell r="B99" t="str">
            <v>222-412</v>
          </cell>
          <cell r="C99" t="str">
            <v>1 moùng daøn tuï buø
=3,11*1,82*0,2</v>
          </cell>
          <cell r="D99" t="str">
            <v>m3</v>
          </cell>
          <cell r="E99">
            <v>1.1320399999999999</v>
          </cell>
          <cell r="F99">
            <v>0</v>
          </cell>
        </row>
        <row r="100">
          <cell r="C100" t="str">
            <v>1 moùng BT töï duøng =1,6*1,6*0,25</v>
          </cell>
          <cell r="D100" t="str">
            <v>m3</v>
          </cell>
          <cell r="E100">
            <v>0.64000000000000012</v>
          </cell>
          <cell r="F100">
            <v>0</v>
          </cell>
        </row>
        <row r="101">
          <cell r="C101" t="str">
            <v>6 moùng truï chieáu saùng
=6*1,3*1,3*0,25</v>
          </cell>
          <cell r="D101" t="str">
            <v>m3</v>
          </cell>
          <cell r="E101">
            <v>2.5350000000000001</v>
          </cell>
          <cell r="F101">
            <v>0</v>
          </cell>
        </row>
        <row r="102">
          <cell r="B102" t="str">
            <v>222-412</v>
          </cell>
          <cell r="C102" t="str">
            <v>Beùton M200 ñaù 1x2 coå moùng thieát bò ngoaøi trôøi</v>
          </cell>
          <cell r="D102" t="str">
            <v>m3</v>
          </cell>
          <cell r="E102">
            <v>35.098745000000001</v>
          </cell>
          <cell r="F102">
            <v>659908</v>
          </cell>
        </row>
        <row r="103">
          <cell r="C103" t="str">
            <v>M1: =7*(0,7*0,7*1,12)+3*(0,55*0,55*1,12)</v>
          </cell>
          <cell r="D103" t="str">
            <v>m3</v>
          </cell>
          <cell r="E103">
            <v>4.8580000000000005</v>
          </cell>
          <cell r="F103">
            <v>0</v>
          </cell>
        </row>
        <row r="104">
          <cell r="C104" t="str">
            <v>M2: =2*(0,7*0,7*1,12)+3*(0,55*0,55*1,12)</v>
          </cell>
          <cell r="D104" t="str">
            <v>m3</v>
          </cell>
          <cell r="E104">
            <v>2.1140000000000003</v>
          </cell>
          <cell r="F104">
            <v>0</v>
          </cell>
        </row>
        <row r="105">
          <cell r="C105" t="str">
            <v>M3: =3*(0,55*0,55*1,12)</v>
          </cell>
          <cell r="D105" t="str">
            <v>m3</v>
          </cell>
          <cell r="E105">
            <v>1.0164000000000004</v>
          </cell>
          <cell r="F105">
            <v>0</v>
          </cell>
        </row>
        <row r="106">
          <cell r="C106" t="str">
            <v>M4: =3*(0,55*0,55*1,12)</v>
          </cell>
          <cell r="D106" t="str">
            <v>m3</v>
          </cell>
          <cell r="E106">
            <v>1.0164000000000004</v>
          </cell>
          <cell r="F106">
            <v>0</v>
          </cell>
        </row>
        <row r="107">
          <cell r="C107" t="str">
            <v>2 moùng söù ñôû =2*(0,55*0,55*1,12)</v>
          </cell>
          <cell r="D107" t="str">
            <v>m3</v>
          </cell>
          <cell r="E107">
            <v>0.6776000000000002</v>
          </cell>
          <cell r="F107">
            <v>0</v>
          </cell>
        </row>
        <row r="108">
          <cell r="C108" t="str">
            <v>2 moùng MTC1 =2*(1,5*1,5*1,67)</v>
          </cell>
          <cell r="D108" t="str">
            <v>m3</v>
          </cell>
          <cell r="E108">
            <v>7.5149999999999997</v>
          </cell>
          <cell r="F108">
            <v>0</v>
          </cell>
        </row>
        <row r="109">
          <cell r="C109" t="str">
            <v>4 moùng MTC2 =4*(1,5*1,5*1,67)</v>
          </cell>
          <cell r="D109" t="str">
            <v>m3</v>
          </cell>
          <cell r="E109">
            <v>15.03</v>
          </cell>
          <cell r="F109">
            <v>0</v>
          </cell>
        </row>
        <row r="110">
          <cell r="B110" t="str">
            <v>240-110</v>
          </cell>
          <cell r="C110" t="str">
            <v>1 moùng daøn tuï buø
=2*(1,31*0,3*0,97)</v>
          </cell>
          <cell r="D110" t="str">
            <v>m3</v>
          </cell>
          <cell r="E110">
            <v>0.76241999999999999</v>
          </cell>
          <cell r="F110">
            <v>0</v>
          </cell>
        </row>
        <row r="111">
          <cell r="C111" t="str">
            <v>1 moùng BT töï duøng =0,55*0,55*1,17</v>
          </cell>
          <cell r="D111" t="str">
            <v>m3</v>
          </cell>
          <cell r="E111">
            <v>0.35392500000000005</v>
          </cell>
          <cell r="F111">
            <v>0</v>
          </cell>
        </row>
        <row r="112">
          <cell r="C112" t="str">
            <v>6 moùng truï chieáu saùng
=6*(0,5*0,5*1,17)</v>
          </cell>
          <cell r="D112" t="str">
            <v>m3</v>
          </cell>
          <cell r="E112">
            <v>1.7549999999999999</v>
          </cell>
          <cell r="F112">
            <v>0</v>
          </cell>
        </row>
        <row r="113">
          <cell r="B113" t="str">
            <v>240-110</v>
          </cell>
          <cell r="C113" t="str">
            <v>Gia coâng laép ñaët saét troøn D&lt;=10  cho caùc moùng thieát bò ngoaøi trôøi</v>
          </cell>
          <cell r="D113" t="str">
            <v>Taán</v>
          </cell>
          <cell r="E113">
            <v>2.5030000000000001</v>
          </cell>
          <cell r="F113">
            <v>3995100</v>
          </cell>
        </row>
        <row r="114">
          <cell r="C114" t="str">
            <v>M1: =1170</v>
          </cell>
          <cell r="D114" t="str">
            <v>kg</v>
          </cell>
          <cell r="E114">
            <v>1170</v>
          </cell>
          <cell r="F114">
            <v>0</v>
          </cell>
        </row>
        <row r="115">
          <cell r="C115" t="str">
            <v>M2: =376</v>
          </cell>
          <cell r="D115" t="str">
            <v>kg</v>
          </cell>
          <cell r="E115">
            <v>376</v>
          </cell>
          <cell r="F115">
            <v>0</v>
          </cell>
        </row>
        <row r="116">
          <cell r="C116" t="str">
            <v>M3: =134</v>
          </cell>
          <cell r="D116" t="str">
            <v>kg</v>
          </cell>
          <cell r="E116">
            <v>134</v>
          </cell>
          <cell r="F116">
            <v>0</v>
          </cell>
        </row>
        <row r="117">
          <cell r="C117" t="str">
            <v>M4: =166</v>
          </cell>
          <cell r="D117" t="str">
            <v>kg</v>
          </cell>
          <cell r="E117">
            <v>166</v>
          </cell>
          <cell r="F117">
            <v>0</v>
          </cell>
        </row>
        <row r="118">
          <cell r="C118" t="str">
            <v>2 moùng söù ñôû =2*50</v>
          </cell>
          <cell r="D118" t="str">
            <v>kg</v>
          </cell>
          <cell r="E118">
            <v>100</v>
          </cell>
          <cell r="F118">
            <v>0</v>
          </cell>
        </row>
        <row r="119">
          <cell r="C119" t="str">
            <v>2 moùng MTC1 =2*102</v>
          </cell>
          <cell r="D119" t="str">
            <v>kg</v>
          </cell>
          <cell r="E119">
            <v>204</v>
          </cell>
          <cell r="F119">
            <v>0</v>
          </cell>
        </row>
        <row r="120">
          <cell r="C120" t="str">
            <v>4 moùng MTC2 =4*92</v>
          </cell>
          <cell r="D120" t="str">
            <v>kg</v>
          </cell>
          <cell r="E120">
            <v>184</v>
          </cell>
          <cell r="F120">
            <v>0</v>
          </cell>
        </row>
        <row r="121">
          <cell r="B121" t="str">
            <v>240-120</v>
          </cell>
          <cell r="C121" t="str">
            <v>1 moùng daøn tuï buø =120</v>
          </cell>
          <cell r="D121" t="str">
            <v>kg</v>
          </cell>
          <cell r="E121">
            <v>120</v>
          </cell>
          <cell r="F121">
            <v>0</v>
          </cell>
        </row>
        <row r="122">
          <cell r="C122" t="str">
            <v>1 moùng BT töï duøng =7</v>
          </cell>
          <cell r="D122" t="str">
            <v>kg</v>
          </cell>
          <cell r="E122">
            <v>7</v>
          </cell>
          <cell r="F122">
            <v>0</v>
          </cell>
        </row>
        <row r="123">
          <cell r="C123" t="str">
            <v>6 moùng truï chieáu saùng
=6*7</v>
          </cell>
          <cell r="D123" t="str">
            <v>kg</v>
          </cell>
          <cell r="E123">
            <v>42</v>
          </cell>
          <cell r="F123">
            <v>0</v>
          </cell>
        </row>
        <row r="124">
          <cell r="B124" t="str">
            <v>240-120</v>
          </cell>
          <cell r="C124" t="str">
            <v>Gia coâng laép ñaët saét troøn D&lt;=18  cho caùc moùng thieát bi ñieän ngoaøi trôøi</v>
          </cell>
          <cell r="D124" t="str">
            <v>Taán</v>
          </cell>
          <cell r="E124">
            <v>5.0494599999999998</v>
          </cell>
          <cell r="F124">
            <v>3938460</v>
          </cell>
        </row>
        <row r="125">
          <cell r="C125" t="str">
            <v>M1: =67</v>
          </cell>
          <cell r="D125" t="str">
            <v>kg</v>
          </cell>
          <cell r="E125">
            <v>67</v>
          </cell>
          <cell r="F125">
            <v>0</v>
          </cell>
        </row>
        <row r="126">
          <cell r="C126" t="str">
            <v>M2: =143,8</v>
          </cell>
          <cell r="D126" t="str">
            <v>kg</v>
          </cell>
          <cell r="E126">
            <v>143.80000000000001</v>
          </cell>
          <cell r="F126">
            <v>0</v>
          </cell>
        </row>
        <row r="127">
          <cell r="C127" t="str">
            <v>M3: =67</v>
          </cell>
          <cell r="D127" t="str">
            <v>kg</v>
          </cell>
          <cell r="E127">
            <v>67</v>
          </cell>
          <cell r="F127">
            <v>0</v>
          </cell>
        </row>
        <row r="128">
          <cell r="C128" t="str">
            <v>M4: =67</v>
          </cell>
          <cell r="D128" t="str">
            <v>kg</v>
          </cell>
          <cell r="E128">
            <v>67</v>
          </cell>
          <cell r="F128">
            <v>0</v>
          </cell>
        </row>
        <row r="129">
          <cell r="C129" t="str">
            <v>2 moùng söù ñôû =2*30</v>
          </cell>
          <cell r="D129" t="str">
            <v>kg</v>
          </cell>
          <cell r="E129">
            <v>60</v>
          </cell>
          <cell r="F129">
            <v>0</v>
          </cell>
        </row>
        <row r="130">
          <cell r="C130" t="str">
            <v>2 moùng MTC1 =2*1147</v>
          </cell>
          <cell r="D130" t="str">
            <v>kg</v>
          </cell>
          <cell r="E130">
            <v>2294</v>
          </cell>
          <cell r="F130">
            <v>0</v>
          </cell>
        </row>
        <row r="131">
          <cell r="C131" t="str">
            <v>4 moùng MTC2 =4*490</v>
          </cell>
          <cell r="D131" t="str">
            <v>kg</v>
          </cell>
          <cell r="E131">
            <v>1960</v>
          </cell>
          <cell r="F131">
            <v>0</v>
          </cell>
        </row>
        <row r="132">
          <cell r="B132" t="str">
            <v>240-130</v>
          </cell>
          <cell r="C132" t="str">
            <v>1 moùng daøn tuï buø =0</v>
          </cell>
          <cell r="D132" t="str">
            <v>kg</v>
          </cell>
          <cell r="E132">
            <v>0</v>
          </cell>
          <cell r="F132">
            <v>0</v>
          </cell>
        </row>
        <row r="133">
          <cell r="C133" t="str">
            <v>1 moùng BT töï duøng =90,66</v>
          </cell>
          <cell r="D133" t="str">
            <v>kg</v>
          </cell>
          <cell r="E133">
            <v>90.66</v>
          </cell>
          <cell r="F133">
            <v>0</v>
          </cell>
        </row>
        <row r="134">
          <cell r="C134" t="str">
            <v>6 moùng truï chieáu saùng =6*50</v>
          </cell>
          <cell r="D134" t="str">
            <v>kg</v>
          </cell>
          <cell r="E134">
            <v>300</v>
          </cell>
          <cell r="F134">
            <v>0</v>
          </cell>
        </row>
        <row r="135">
          <cell r="B135" t="str">
            <v>240-130</v>
          </cell>
          <cell r="C135" t="str">
            <v>Gia coâng laép ñaët saét troøn d&gt; 18 cho  thieát bò ngoaøi trôøi</v>
          </cell>
          <cell r="D135" t="str">
            <v>Taán</v>
          </cell>
          <cell r="E135">
            <v>1.08</v>
          </cell>
          <cell r="F135">
            <v>3943500</v>
          </cell>
        </row>
        <row r="136">
          <cell r="A136" t="str">
            <v>BM16-500/150</v>
          </cell>
          <cell r="C136" t="str">
            <v>2 MTC1 =2*180</v>
          </cell>
          <cell r="D136" t="str">
            <v>kg</v>
          </cell>
          <cell r="E136">
            <v>360</v>
          </cell>
          <cell r="F136">
            <v>0</v>
          </cell>
        </row>
        <row r="137">
          <cell r="A137" t="str">
            <v>BM24-600/200</v>
          </cell>
          <cell r="C137" t="str">
            <v>4 MTC2 =4*180</v>
          </cell>
          <cell r="D137" t="str">
            <v>kg</v>
          </cell>
          <cell r="E137">
            <v>720</v>
          </cell>
          <cell r="F137">
            <v>0</v>
          </cell>
        </row>
        <row r="138">
          <cell r="A138" t="str">
            <v>BM16-500/150</v>
          </cell>
          <cell r="C138" t="str">
            <v>Gia coâng ñònh vò Boulon neo ( Vaät lieäu B caáp)</v>
          </cell>
          <cell r="D138" t="str">
            <v>Boä</v>
          </cell>
          <cell r="E138">
            <v>256</v>
          </cell>
          <cell r="F138">
            <v>27000</v>
          </cell>
        </row>
        <row r="139">
          <cell r="A139" t="str">
            <v>BM16-500/150</v>
          </cell>
          <cell r="C139" t="str">
            <v>M1:         M16-500/150</v>
          </cell>
          <cell r="D139" t="str">
            <v>Boä</v>
          </cell>
          <cell r="E139">
            <v>24</v>
          </cell>
          <cell r="F139">
            <v>27000</v>
          </cell>
        </row>
        <row r="140">
          <cell r="A140" t="str">
            <v>BM24-600/200</v>
          </cell>
          <cell r="C140" t="str">
            <v xml:space="preserve">               M24-600/200</v>
          </cell>
          <cell r="D140" t="str">
            <v>Boä</v>
          </cell>
          <cell r="E140">
            <v>28</v>
          </cell>
          <cell r="F140">
            <v>16000</v>
          </cell>
        </row>
        <row r="141">
          <cell r="A141" t="str">
            <v>BM16-500/150</v>
          </cell>
          <cell r="C141" t="str">
            <v>M2:         M16-500/150</v>
          </cell>
          <cell r="D141" t="str">
            <v>Boä</v>
          </cell>
          <cell r="E141">
            <v>24</v>
          </cell>
          <cell r="F141">
            <v>27000</v>
          </cell>
        </row>
        <row r="142">
          <cell r="A142" t="str">
            <v>BM24-600/200</v>
          </cell>
          <cell r="C142" t="str">
            <v xml:space="preserve">               M24-600/200</v>
          </cell>
          <cell r="D142" t="str">
            <v>Boä</v>
          </cell>
          <cell r="E142">
            <v>8</v>
          </cell>
          <cell r="F142">
            <v>16000</v>
          </cell>
        </row>
        <row r="143">
          <cell r="A143" t="str">
            <v>BM16-500/150</v>
          </cell>
          <cell r="C143" t="str">
            <v>M3:         M16-500/150</v>
          </cell>
          <cell r="D143" t="str">
            <v>Boä</v>
          </cell>
          <cell r="E143">
            <v>24</v>
          </cell>
          <cell r="F143">
            <v>27000</v>
          </cell>
        </row>
        <row r="144">
          <cell r="A144" t="str">
            <v>BM16-500/150</v>
          </cell>
          <cell r="C144" t="str">
            <v>M4 :         M16-500/150</v>
          </cell>
          <cell r="D144" t="str">
            <v>Boä</v>
          </cell>
          <cell r="E144">
            <v>24</v>
          </cell>
          <cell r="F144">
            <v>27000</v>
          </cell>
        </row>
        <row r="145">
          <cell r="A145" t="str">
            <v>BM30-1400/200</v>
          </cell>
          <cell r="C145" t="str">
            <v>2 moùng truï coång 110Kv MTC1:M30-1400/200
=2*16</v>
          </cell>
          <cell r="D145" t="str">
            <v>Boä</v>
          </cell>
          <cell r="E145">
            <v>32</v>
          </cell>
          <cell r="F145">
            <v>90000</v>
          </cell>
        </row>
        <row r="146">
          <cell r="A146" t="str">
            <v>BM30-1400/200</v>
          </cell>
          <cell r="C146" t="str">
            <v>4 moùng truï coång 110Kv MTC2: M30/1400-200
=4*16</v>
          </cell>
          <cell r="D146" t="str">
            <v>Boä</v>
          </cell>
          <cell r="E146">
            <v>64</v>
          </cell>
          <cell r="F146">
            <v>90000</v>
          </cell>
        </row>
        <row r="147">
          <cell r="A147" t="str">
            <v>BM20-500</v>
          </cell>
          <cell r="B147" t="str">
            <v>671-233</v>
          </cell>
          <cell r="C147" t="str">
            <v>6 moùng truï chieáu saùng : M20-500
=6*4</v>
          </cell>
          <cell r="D147" t="str">
            <v>Boä</v>
          </cell>
          <cell r="E147">
            <v>24</v>
          </cell>
          <cell r="F147">
            <v>20000</v>
          </cell>
        </row>
        <row r="148">
          <cell r="A148" t="str">
            <v>BM20-950</v>
          </cell>
          <cell r="C148" t="str">
            <v>1 moùng daøn tuï buø: M20-950
=1*4</v>
          </cell>
          <cell r="D148" t="str">
            <v>Boä</v>
          </cell>
          <cell r="E148">
            <v>4</v>
          </cell>
          <cell r="F148">
            <v>36000</v>
          </cell>
        </row>
        <row r="149">
          <cell r="A149" t="str">
            <v>BM16-500</v>
          </cell>
          <cell r="C149" t="str">
            <v>1 BT töï duøng : M16-500</v>
          </cell>
          <cell r="D149" t="str">
            <v>Boä</v>
          </cell>
          <cell r="E149">
            <v>8</v>
          </cell>
          <cell r="F149">
            <v>27000</v>
          </cell>
        </row>
        <row r="150">
          <cell r="B150" t="str">
            <v>671-233</v>
          </cell>
          <cell r="C150" t="str">
            <v>Laùng vöõa maët coå moùng thieát bò ngoaøi trôøi  M100 daày 3cm</v>
          </cell>
          <cell r="D150" t="str">
            <v>m2</v>
          </cell>
          <cell r="E150">
            <v>24.431000000000004</v>
          </cell>
          <cell r="F150">
            <v>11255</v>
          </cell>
        </row>
        <row r="151">
          <cell r="C151" t="str">
            <v>M1: =7*(0,7*0,7)+3*(0,55*0,55)</v>
          </cell>
          <cell r="D151" t="str">
            <v>m2</v>
          </cell>
          <cell r="E151">
            <v>4.3375000000000004</v>
          </cell>
          <cell r="F151">
            <v>0</v>
          </cell>
        </row>
        <row r="152">
          <cell r="C152" t="str">
            <v>M2: =2*(0,7*0,7)+3*(0,55*0,55)</v>
          </cell>
          <cell r="D152" t="str">
            <v>m2</v>
          </cell>
          <cell r="E152">
            <v>1.8875000000000002</v>
          </cell>
          <cell r="F152">
            <v>0</v>
          </cell>
        </row>
        <row r="153">
          <cell r="C153" t="str">
            <v>M3: =3*(0,55*0,55)</v>
          </cell>
          <cell r="D153" t="str">
            <v>m2</v>
          </cell>
          <cell r="E153">
            <v>0.9075000000000002</v>
          </cell>
          <cell r="F153">
            <v>0</v>
          </cell>
        </row>
        <row r="154">
          <cell r="C154" t="str">
            <v>M4: =3*(0,55*0,55)</v>
          </cell>
          <cell r="D154" t="str">
            <v>m2</v>
          </cell>
          <cell r="E154">
            <v>0.9075000000000002</v>
          </cell>
          <cell r="F154">
            <v>0</v>
          </cell>
        </row>
        <row r="155">
          <cell r="C155" t="str">
            <v>2 moùng söù ñôû =2*(0,55*0,55)</v>
          </cell>
          <cell r="D155" t="str">
            <v>m2</v>
          </cell>
          <cell r="E155">
            <v>0.60500000000000009</v>
          </cell>
          <cell r="F155">
            <v>0</v>
          </cell>
        </row>
        <row r="156">
          <cell r="C156" t="str">
            <v>2 moùng MTC1 =2*(1,5*1,5)</v>
          </cell>
          <cell r="D156" t="str">
            <v>m2</v>
          </cell>
          <cell r="E156">
            <v>4.5</v>
          </cell>
          <cell r="F156">
            <v>0</v>
          </cell>
        </row>
        <row r="157">
          <cell r="B157" t="str">
            <v>041-112</v>
          </cell>
          <cell r="C157" t="str">
            <v>4 moùng MTC2 =4*(1,5*1,5)</v>
          </cell>
          <cell r="D157" t="str">
            <v>m2</v>
          </cell>
          <cell r="E157">
            <v>9</v>
          </cell>
          <cell r="F157">
            <v>0</v>
          </cell>
        </row>
        <row r="158">
          <cell r="B158" t="str">
            <v>VC-03B</v>
          </cell>
          <cell r="C158" t="str">
            <v>1 moùng daøn tuï buø =2*(1,31*0,3)</v>
          </cell>
          <cell r="D158" t="str">
            <v>m2</v>
          </cell>
          <cell r="E158">
            <v>0.78600000000000003</v>
          </cell>
          <cell r="F158">
            <v>0</v>
          </cell>
        </row>
        <row r="159">
          <cell r="B159" t="str">
            <v>VC-03C</v>
          </cell>
          <cell r="C159" t="str">
            <v>6 moùng truï chieáu saùng =6*(0,5*0,5)</v>
          </cell>
          <cell r="D159" t="str">
            <v>m2</v>
          </cell>
          <cell r="E159">
            <v>1.5</v>
          </cell>
          <cell r="F159">
            <v>0</v>
          </cell>
        </row>
        <row r="160">
          <cell r="B160" t="str">
            <v>041-112</v>
          </cell>
          <cell r="C160" t="str">
            <v>Ñaép ñaát C2  thaønh moùng thieát bò ngoaøi trôøi</v>
          </cell>
          <cell r="D160" t="str">
            <v>m3</v>
          </cell>
          <cell r="E160">
            <v>624.92519803499295</v>
          </cell>
          <cell r="F160">
            <v>0</v>
          </cell>
        </row>
        <row r="161">
          <cell r="B161" t="str">
            <v>VC-03B</v>
          </cell>
          <cell r="C161" t="str">
            <v>Boác xuùc ñaát thöøa leân xuoáng: (Ñaøo-ñaép)x1.3</v>
          </cell>
          <cell r="D161" t="str">
            <v>m3</v>
          </cell>
          <cell r="E161">
            <v>172.20515650000002</v>
          </cell>
          <cell r="F161">
            <v>0</v>
          </cell>
        </row>
        <row r="162">
          <cell r="B162" t="str">
            <v>VC-03C</v>
          </cell>
          <cell r="C162" t="str">
            <v>Chuyeån  ñaát thöøa baèng xe cuùtkít cly 200m</v>
          </cell>
          <cell r="D162" t="str">
            <v>m3</v>
          </cell>
          <cell r="E162">
            <v>180.5</v>
          </cell>
          <cell r="F162">
            <v>0</v>
          </cell>
        </row>
        <row r="163">
          <cell r="C163" t="str">
            <v>COÄNG III</v>
          </cell>
          <cell r="D163" t="str">
            <v/>
          </cell>
          <cell r="E163">
            <v>132.61302084999946</v>
          </cell>
          <cell r="F163">
            <v>0</v>
          </cell>
        </row>
        <row r="164">
          <cell r="C164" t="str">
            <v>IV. MOÙNG MBA LÖÏC</v>
          </cell>
          <cell r="D164" t="str">
            <v/>
          </cell>
          <cell r="E164">
            <v>10.706702084916989</v>
          </cell>
          <cell r="F164">
            <v>0</v>
          </cell>
        </row>
        <row r="165">
          <cell r="B165" t="str">
            <v>031-322</v>
          </cell>
          <cell r="C165" t="str">
            <v>Ñaøo ñaát C2 moùng MBA löïc</v>
          </cell>
          <cell r="D165" t="str">
            <v>m3</v>
          </cell>
          <cell r="E165">
            <v>143.31972293491646</v>
          </cell>
          <cell r="F165">
            <v>0</v>
          </cell>
        </row>
        <row r="166">
          <cell r="B166" t="str">
            <v>221-511</v>
          </cell>
          <cell r="C166" t="str">
            <v>Moùng MBA löïïc
=1/3*1,6*(9,8*7+11,4*8,6+SQRT(9,8*7*11,4*8,6))</v>
          </cell>
          <cell r="D166" t="str">
            <v>m3</v>
          </cell>
          <cell r="E166">
            <v>132.61302084999946</v>
          </cell>
          <cell r="F166">
            <v>0</v>
          </cell>
        </row>
        <row r="167">
          <cell r="C167" t="str">
            <v>Hoá ga MBA löïïc
=1/3*1,6*(1,9*1,6+3,5*3,2+SQRT(1,9*1,6*3,5*3,2))</v>
          </cell>
          <cell r="D167" t="str">
            <v>m3</v>
          </cell>
          <cell r="E167">
            <v>10.706702084916989</v>
          </cell>
          <cell r="F167">
            <v>0</v>
          </cell>
        </row>
        <row r="168">
          <cell r="B168" t="str">
            <v>B3-13e/CÑ79/57C</v>
          </cell>
          <cell r="C168" t="str">
            <v>Ñaép ñaù 5x7 cheøn caùt: =(9,2*6,4+1,7*0,9)*0,15</v>
          </cell>
          <cell r="D168" t="str">
            <v>100m3</v>
          </cell>
          <cell r="E168">
            <v>9.0614999999999987E-2</v>
          </cell>
          <cell r="F168">
            <v>16752000</v>
          </cell>
        </row>
        <row r="169">
          <cell r="B169" t="str">
            <v>221-511</v>
          </cell>
          <cell r="C169" t="str">
            <v>Beùton loùt ñaù 1x2 M100  moùng MBA</v>
          </cell>
          <cell r="D169" t="str">
            <v>m3</v>
          </cell>
          <cell r="E169">
            <v>2.6985000000000006</v>
          </cell>
          <cell r="F169">
            <v>360390</v>
          </cell>
        </row>
        <row r="170">
          <cell r="C170" t="str">
            <v>Moùng MBA löïïc
=(8,8*6+1,3*0,9)*0,05</v>
          </cell>
          <cell r="D170" t="str">
            <v>m3</v>
          </cell>
          <cell r="E170">
            <v>2.6985000000000006</v>
          </cell>
          <cell r="F170">
            <v>0</v>
          </cell>
        </row>
        <row r="171">
          <cell r="B171" t="str">
            <v>221-223</v>
          </cell>
          <cell r="C171" t="str">
            <v>Beùton moùng M250 ñaù 1x2: =(8,6*5,8*0,2+1,1*0,9*0,15)</v>
          </cell>
          <cell r="D171" t="str">
            <v>m3</v>
          </cell>
          <cell r="E171">
            <v>10.124499999999999</v>
          </cell>
          <cell r="F171">
            <v>549409</v>
          </cell>
        </row>
        <row r="172">
          <cell r="B172" t="str">
            <v>224-113</v>
          </cell>
          <cell r="C172" t="str">
            <v>Beùton ñaø M250 ñaù 1x2:</v>
          </cell>
          <cell r="D172" t="str">
            <v>m3</v>
          </cell>
          <cell r="E172">
            <v>6.0019999999999998</v>
          </cell>
          <cell r="F172">
            <v>676342</v>
          </cell>
        </row>
        <row r="173">
          <cell r="C173" t="str">
            <v>2D1: =2*(0,2*0,3*5,5)</v>
          </cell>
          <cell r="D173" t="str">
            <v>m3</v>
          </cell>
          <cell r="E173">
            <v>0.65999999999999992</v>
          </cell>
          <cell r="F173">
            <v>0</v>
          </cell>
        </row>
        <row r="174">
          <cell r="C174" t="str">
            <v>3D2: =3*(0,2*0,3*1,5)</v>
          </cell>
          <cell r="D174" t="str">
            <v>m3</v>
          </cell>
          <cell r="E174">
            <v>0.27</v>
          </cell>
          <cell r="F174">
            <v>0</v>
          </cell>
        </row>
        <row r="175">
          <cell r="C175" t="str">
            <v>2D3: =2*(0,2*0,2*7,7)</v>
          </cell>
          <cell r="D175" t="str">
            <v>m3</v>
          </cell>
          <cell r="E175">
            <v>0.6160000000000001</v>
          </cell>
          <cell r="F175">
            <v>0</v>
          </cell>
        </row>
        <row r="176">
          <cell r="C176" t="str">
            <v>2D4: =2*(0,2*0,2*4,8)</v>
          </cell>
          <cell r="D176" t="str">
            <v>m3</v>
          </cell>
          <cell r="E176">
            <v>0.38400000000000006</v>
          </cell>
          <cell r="F176">
            <v>0</v>
          </cell>
        </row>
        <row r="177">
          <cell r="B177" t="str">
            <v>222-413</v>
          </cell>
          <cell r="C177" t="str">
            <v>2D5: =2*(0,3*0,3*8,6)</v>
          </cell>
          <cell r="D177" t="str">
            <v>m3</v>
          </cell>
          <cell r="E177">
            <v>1.5479999999999998</v>
          </cell>
          <cell r="F177">
            <v>0</v>
          </cell>
        </row>
        <row r="178">
          <cell r="C178" t="str">
            <v>3D6: =3*(0,3*0,3*5,2)</v>
          </cell>
          <cell r="D178" t="str">
            <v>m3</v>
          </cell>
          <cell r="E178">
            <v>1.4039999999999999</v>
          </cell>
          <cell r="F178">
            <v>0</v>
          </cell>
        </row>
        <row r="179">
          <cell r="C179" t="str">
            <v>G1: =0,2*0,2*(5,6+8,4)*2</v>
          </cell>
          <cell r="D179" t="str">
            <v>m3</v>
          </cell>
          <cell r="E179">
            <v>1.1200000000000001</v>
          </cell>
          <cell r="F179">
            <v>0</v>
          </cell>
        </row>
        <row r="180">
          <cell r="B180" t="str">
            <v>222-413</v>
          </cell>
          <cell r="C180" t="str">
            <v>Beùton coät M250 ñaù 1x2</v>
          </cell>
          <cell r="D180" t="str">
            <v>m3</v>
          </cell>
          <cell r="E180">
            <v>0.56000000000000005</v>
          </cell>
          <cell r="F180">
            <v>709860</v>
          </cell>
        </row>
        <row r="181">
          <cell r="B181" t="str">
            <v>240-110</v>
          </cell>
          <cell r="C181" t="str">
            <v>6C1: =6*(0,3*0,3*1)</v>
          </cell>
          <cell r="D181" t="str">
            <v>m3</v>
          </cell>
          <cell r="E181">
            <v>0.54</v>
          </cell>
          <cell r="F181">
            <v>0</v>
          </cell>
        </row>
        <row r="182">
          <cell r="B182" t="str">
            <v>240-511</v>
          </cell>
          <cell r="C182" t="str">
            <v>14C2: =14*(0,2*0,2*1,2)</v>
          </cell>
          <cell r="D182" t="str">
            <v>m3</v>
          </cell>
          <cell r="E182">
            <v>0.67200000000000015</v>
          </cell>
          <cell r="F182">
            <v>0</v>
          </cell>
        </row>
        <row r="183">
          <cell r="B183" t="str">
            <v>225-113</v>
          </cell>
          <cell r="C183" t="str">
            <v>Beùton saøn MBA M250 ñaù 1x2: =2,1*5,5*0,2</v>
          </cell>
          <cell r="D183" t="str">
            <v>m3</v>
          </cell>
          <cell r="E183">
            <v>2.31</v>
          </cell>
          <cell r="F183">
            <v>646225</v>
          </cell>
        </row>
        <row r="184">
          <cell r="B184" t="str">
            <v>240-110</v>
          </cell>
          <cell r="C184" t="str">
            <v>Gia coâng laép ñaët saét troøn d=&lt;10 cho moùng + baûn ñôû: 37,4kg</v>
          </cell>
          <cell r="D184" t="str">
            <v>Taán</v>
          </cell>
          <cell r="E184">
            <v>3.7400000000000003E-2</v>
          </cell>
          <cell r="F184">
            <v>3995100</v>
          </cell>
        </row>
        <row r="185">
          <cell r="B185" t="str">
            <v>240-511</v>
          </cell>
          <cell r="C185" t="str">
            <v>Gia coâng laép ñaët saét troøn d=&lt;10 cho ñaø 259,3kg</v>
          </cell>
          <cell r="D185" t="str">
            <v>Taán</v>
          </cell>
          <cell r="E185">
            <v>0.25929999999999997</v>
          </cell>
          <cell r="F185">
            <v>3995100</v>
          </cell>
        </row>
        <row r="186">
          <cell r="B186" t="str">
            <v>240-411</v>
          </cell>
          <cell r="C186" t="str">
            <v>Gia coâng laép ñaët saét troøn d=&lt;10 cho coät: 20,51kg</v>
          </cell>
          <cell r="D186" t="str">
            <v>Taán</v>
          </cell>
          <cell r="E186">
            <v>2.051E-2</v>
          </cell>
          <cell r="F186">
            <v>3995100</v>
          </cell>
        </row>
        <row r="187">
          <cell r="B187" t="str">
            <v>240-120</v>
          </cell>
          <cell r="C187" t="str">
            <v>Gia coâng laép ñaët saét troøn d=&lt;18 cho moùng + baûn ñôû: 1151kg</v>
          </cell>
          <cell r="D187" t="str">
            <v>Taán</v>
          </cell>
          <cell r="E187">
            <v>1.151</v>
          </cell>
          <cell r="F187">
            <v>3938460</v>
          </cell>
        </row>
        <row r="188">
          <cell r="B188" t="str">
            <v>240-521</v>
          </cell>
          <cell r="C188" t="str">
            <v>Gia coâng laép ñaët saét troøn d=&lt;18 cho ñaø 525,46kg</v>
          </cell>
          <cell r="D188" t="str">
            <v>Taán</v>
          </cell>
          <cell r="E188">
            <v>0.52546000000000004</v>
          </cell>
          <cell r="F188">
            <v>3939900</v>
          </cell>
        </row>
        <row r="189">
          <cell r="B189" t="str">
            <v>240-421</v>
          </cell>
          <cell r="C189" t="str">
            <v>Gia coâng laép ñaët saét troøn d=&lt;18 cho coät: 222,73kg</v>
          </cell>
          <cell r="D189" t="str">
            <v>Taán</v>
          </cell>
          <cell r="E189">
            <v>0.22273000000000001</v>
          </cell>
          <cell r="F189">
            <v>3940620</v>
          </cell>
        </row>
        <row r="190">
          <cell r="A190" t="str">
            <v>CKSH</v>
          </cell>
          <cell r="B190" t="str">
            <v>240-531</v>
          </cell>
          <cell r="C190" t="str">
            <v>Gia coâng laép ñaët saét troøn d&gt;18 cho ñaø 402kg</v>
          </cell>
          <cell r="D190" t="str">
            <v>Taán</v>
          </cell>
          <cell r="E190">
            <v>0.40200000000000002</v>
          </cell>
          <cell r="F190">
            <v>3947952</v>
          </cell>
        </row>
        <row r="191">
          <cell r="B191" t="str">
            <v>208-232</v>
          </cell>
          <cell r="C191" t="str">
            <v>Xaây töôøng 20 vuõa M75 gaïch theû: =25,2*1,2+2,5*1,6</v>
          </cell>
          <cell r="D191" t="str">
            <v>m2</v>
          </cell>
          <cell r="E191">
            <v>34.239999999999995</v>
          </cell>
          <cell r="F191">
            <v>52584</v>
          </cell>
        </row>
        <row r="192">
          <cell r="A192" t="str">
            <v>STP-MBA</v>
          </cell>
          <cell r="B192" t="str">
            <v>ÑM-3285</v>
          </cell>
          <cell r="C192" t="str">
            <v>Gia coâng, maï  keõm caáu kieän saét hình MBA : 1271kg</v>
          </cell>
          <cell r="D192" t="str">
            <v>Taán</v>
          </cell>
          <cell r="E192">
            <v>1.2709999999999999</v>
          </cell>
          <cell r="F192">
            <v>10500000</v>
          </cell>
        </row>
        <row r="193">
          <cell r="A193" t="str">
            <v>CKSH</v>
          </cell>
          <cell r="B193" t="str">
            <v>505-810</v>
          </cell>
          <cell r="C193" t="str">
            <v>Laép ñaët caáu kieän saét hình MBA: 1271kg</v>
          </cell>
          <cell r="D193" t="str">
            <v>Taán</v>
          </cell>
          <cell r="E193">
            <v>1.2709999999999999</v>
          </cell>
          <cell r="F193">
            <v>705600</v>
          </cell>
        </row>
        <row r="194">
          <cell r="B194" t="str">
            <v>672-122</v>
          </cell>
          <cell r="C194" t="str">
            <v xml:space="preserve">Laùng vöõa M100 daøy 2cm </v>
          </cell>
          <cell r="D194" t="str">
            <v>m2</v>
          </cell>
          <cell r="E194">
            <v>150.43</v>
          </cell>
          <cell r="F194">
            <v>7171</v>
          </cell>
        </row>
        <row r="195">
          <cell r="C195" t="str">
            <v>Vaùch : =2*(5,6+8,4)*1,8*2 maët+3*0,9*1,8</v>
          </cell>
          <cell r="D195" t="str">
            <v>m2</v>
          </cell>
          <cell r="E195">
            <v>105.66</v>
          </cell>
          <cell r="F195">
            <v>0</v>
          </cell>
        </row>
        <row r="196">
          <cell r="A196" t="str">
            <v>BDC12-100</v>
          </cell>
          <cell r="B196" t="str">
            <v>TT</v>
          </cell>
          <cell r="C196" t="str">
            <v>Ñaùy : =5,4*8,2+0,7*0,7</v>
          </cell>
          <cell r="D196" t="str">
            <v>m2</v>
          </cell>
          <cell r="E196">
            <v>44.77</v>
          </cell>
          <cell r="F196">
            <v>0</v>
          </cell>
        </row>
        <row r="197">
          <cell r="A197" t="str">
            <v>BDC12-100</v>
          </cell>
          <cell r="B197" t="str">
            <v>TT</v>
          </cell>
          <cell r="C197" t="str">
            <v>Saûn xuaát laép ñaët caùc phuï kieän cho löôùi loïc MBA :Bulong daõn chaân (Hieti HLC) d12-100</v>
          </cell>
          <cell r="D197" t="str">
            <v>boä</v>
          </cell>
          <cell r="E197">
            <v>10</v>
          </cell>
          <cell r="F197">
            <v>15000</v>
          </cell>
        </row>
        <row r="198">
          <cell r="A198" t="str">
            <v>BÑC12-80</v>
          </cell>
          <cell r="B198" t="str">
            <v>TT</v>
          </cell>
          <cell r="C198" t="str">
            <v>Saûn xuaát laép ñaët caùc phuï kieän cho löôùi loïc MBA :Bulong ñuoâi caù d12-80</v>
          </cell>
          <cell r="D198" t="str">
            <v>boä</v>
          </cell>
          <cell r="E198">
            <v>12</v>
          </cell>
          <cell r="F198">
            <v>4000</v>
          </cell>
        </row>
        <row r="199">
          <cell r="A199" t="str">
            <v>STK140</v>
          </cell>
          <cell r="B199" t="str">
            <v>K1-051x3SR</v>
          </cell>
          <cell r="C199" t="str">
            <v>Saûn xuaát laép ñaët oáng STK D140 noái MBA vaø Beå daàu söï coá</v>
          </cell>
          <cell r="D199" t="str">
            <v>m</v>
          </cell>
          <cell r="E199">
            <v>10</v>
          </cell>
          <cell r="F199">
            <v>139293</v>
          </cell>
        </row>
        <row r="200">
          <cell r="A200" t="str">
            <v>Ma-STK140</v>
          </cell>
          <cell r="B200" t="str">
            <v>K2-451SR3</v>
          </cell>
          <cell r="C200" t="str">
            <v xml:space="preserve">Saûn xuaát laép ñaët oáng manchon STK D140 </v>
          </cell>
          <cell r="D200" t="str">
            <v>Caùi</v>
          </cell>
          <cell r="E200">
            <v>1</v>
          </cell>
          <cell r="F200">
            <v>18297</v>
          </cell>
        </row>
        <row r="201">
          <cell r="B201" t="str">
            <v>041-112</v>
          </cell>
          <cell r="C201" t="str">
            <v>Ñaát ñaát C2 moùng MBA</v>
          </cell>
          <cell r="D201" t="str">
            <v>m3</v>
          </cell>
          <cell r="E201">
            <v>63.511722934916463</v>
          </cell>
          <cell r="F201">
            <v>0</v>
          </cell>
        </row>
        <row r="202">
          <cell r="B202" t="str">
            <v>VC-03B</v>
          </cell>
          <cell r="C202" t="str">
            <v>Boác xuùc ñaát thöøa leân xuoáng ,tôi x1.3</v>
          </cell>
          <cell r="D202" t="str">
            <v>m3</v>
          </cell>
          <cell r="E202">
            <v>103.7504</v>
          </cell>
          <cell r="F202">
            <v>0</v>
          </cell>
        </row>
        <row r="203">
          <cell r="B203" t="str">
            <v>VC-03C</v>
          </cell>
          <cell r="C203" t="str">
            <v>Chuyeån  ñaát thöøa baèng xe cuùtkít cly 200m</v>
          </cell>
          <cell r="D203" t="str">
            <v>m3</v>
          </cell>
          <cell r="E203">
            <v>103.75</v>
          </cell>
          <cell r="F203">
            <v>0</v>
          </cell>
        </row>
        <row r="204">
          <cell r="B204" t="str">
            <v>B13-4/CÑ79/57</v>
          </cell>
          <cell r="C204" t="str">
            <v>Xeáp ñaù 5x7 choáng chaùy cho MBA löïc</v>
          </cell>
          <cell r="D204" t="str">
            <v>m3</v>
          </cell>
          <cell r="E204">
            <v>8.19</v>
          </cell>
          <cell r="F204">
            <v>121800</v>
          </cell>
        </row>
        <row r="205">
          <cell r="C205" t="str">
            <v>COÄNG IV</v>
          </cell>
          <cell r="D205" t="str">
            <v/>
          </cell>
          <cell r="F205">
            <v>0</v>
          </cell>
        </row>
        <row r="206">
          <cell r="B206" t="str">
            <v>031-322</v>
          </cell>
          <cell r="C206" t="str">
            <v>V. MOÙNG BEÅ DAÀU SÖÏ COÁ</v>
          </cell>
          <cell r="D206" t="str">
            <v/>
          </cell>
          <cell r="E206">
            <v>141.74470491867743</v>
          </cell>
          <cell r="F206">
            <v>0</v>
          </cell>
        </row>
        <row r="207">
          <cell r="B207" t="str">
            <v>031-322</v>
          </cell>
          <cell r="C207" t="str">
            <v>Ñaøo ñaát C2 moùng BDSC: =1/3*2,5*(7,2*5,4+9,7*7,9+SQRT(7,2*5,4*9,7*7,9))</v>
          </cell>
          <cell r="D207" t="str">
            <v>m3</v>
          </cell>
          <cell r="E207">
            <v>141.74470491867743</v>
          </cell>
          <cell r="F207">
            <v>0</v>
          </cell>
        </row>
        <row r="208">
          <cell r="B208" t="str">
            <v>221-511</v>
          </cell>
          <cell r="C208" t="str">
            <v xml:space="preserve">Beùton loùt ñaù 1x2 M100: =6,6*4,8*0,05 </v>
          </cell>
          <cell r="D208" t="str">
            <v>m3</v>
          </cell>
          <cell r="E208">
            <v>1.5839999999999999</v>
          </cell>
          <cell r="F208">
            <v>360390</v>
          </cell>
        </row>
        <row r="209">
          <cell r="B209" t="str">
            <v>221-222</v>
          </cell>
          <cell r="C209" t="str">
            <v>Beùton moùng M200 ñaù 1x2: =4,6*6,4*0,2+(0,2+0,4)/2*0,2*4*0,5</v>
          </cell>
          <cell r="D209" t="str">
            <v>m3</v>
          </cell>
          <cell r="E209">
            <v>6.008</v>
          </cell>
          <cell r="F209">
            <v>499457</v>
          </cell>
        </row>
        <row r="210">
          <cell r="B210" t="str">
            <v>222-412</v>
          </cell>
          <cell r="C210" t="str">
            <v>Beùton coät M200 ñaù 1x2: =12coät*(0,2*0,3*1,8)</v>
          </cell>
          <cell r="D210" t="str">
            <v>m3</v>
          </cell>
          <cell r="E210">
            <v>1.296</v>
          </cell>
          <cell r="F210">
            <v>659908</v>
          </cell>
        </row>
        <row r="211">
          <cell r="B211" t="str">
            <v>224-112</v>
          </cell>
          <cell r="C211" t="str">
            <v>Beùton ñaø giaèng M200 ñaù 1x2 BDSC</v>
          </cell>
          <cell r="D211" t="str">
            <v>m3</v>
          </cell>
          <cell r="E211">
            <v>2.6620000000000004</v>
          </cell>
          <cell r="F211">
            <v>626389</v>
          </cell>
        </row>
        <row r="212">
          <cell r="C212" t="str">
            <v>Ñaø giaèng giöõa beå daàu söï coá
=2*(0.2*0.2)*(6+4.2)</v>
          </cell>
          <cell r="D212" t="str">
            <v>m3</v>
          </cell>
          <cell r="E212">
            <v>0.81600000000000006</v>
          </cell>
          <cell r="F212">
            <v>0</v>
          </cell>
        </row>
        <row r="213">
          <cell r="C213" t="str">
            <v>Ñaø giaèng treân beå daàu söï coá
=2*(0.2*0.25+0.1*0.1)*(6+4.2)</v>
          </cell>
          <cell r="D213" t="str">
            <v>m3</v>
          </cell>
          <cell r="E213">
            <v>1.224</v>
          </cell>
          <cell r="F213">
            <v>0</v>
          </cell>
        </row>
        <row r="214">
          <cell r="C214" t="str">
            <v>Ñaø giaèng treân beå daàu söï coá
=3*(0.2*0.25*3,8)</v>
          </cell>
          <cell r="D214" t="str">
            <v>m3</v>
          </cell>
          <cell r="E214">
            <v>0.57000000000000006</v>
          </cell>
          <cell r="F214">
            <v>0</v>
          </cell>
        </row>
        <row r="215">
          <cell r="B215" t="str">
            <v>240-110</v>
          </cell>
          <cell r="C215" t="str">
            <v>Ñaø giaèng treân beå daàu söï coá
=1*(0.2*0.2*1.3)</v>
          </cell>
          <cell r="D215" t="str">
            <v>m3</v>
          </cell>
          <cell r="E215">
            <v>5.2000000000000011E-2</v>
          </cell>
          <cell r="F215">
            <v>0</v>
          </cell>
        </row>
        <row r="216">
          <cell r="B216" t="str">
            <v>240-110</v>
          </cell>
          <cell r="C216" t="str">
            <v>Gia coâng laép ñaët saét troøn d=&lt;10 cho moùng: 329kg</v>
          </cell>
          <cell r="D216" t="str">
            <v>Taán</v>
          </cell>
          <cell r="E216">
            <v>0.32900000000000001</v>
          </cell>
          <cell r="F216">
            <v>3995100</v>
          </cell>
        </row>
        <row r="217">
          <cell r="B217" t="str">
            <v>240-120</v>
          </cell>
          <cell r="C217" t="str">
            <v>Gia coâng laép ñaët saét troøn d=&lt;18 cho moùng: 1079kg</v>
          </cell>
          <cell r="D217" t="str">
            <v>Taán</v>
          </cell>
          <cell r="E217">
            <v>1.079</v>
          </cell>
          <cell r="F217">
            <v>3938460</v>
          </cell>
        </row>
        <row r="218">
          <cell r="B218" t="str">
            <v>300-512</v>
          </cell>
          <cell r="C218" t="str">
            <v>Beùton M200 ñan ñuùc saün ñaù 1x2: =38caùi*(0,415*1,495*0,09)</v>
          </cell>
          <cell r="D218" t="str">
            <v>m3</v>
          </cell>
          <cell r="E218">
            <v>2.1218534999999998</v>
          </cell>
          <cell r="F218">
            <v>442960</v>
          </cell>
        </row>
        <row r="219">
          <cell r="B219" t="str">
            <v>09-09</v>
          </cell>
          <cell r="C219" t="str">
            <v>Laép ñaët taám ñan Beùton coát theùp cho BDSC</v>
          </cell>
          <cell r="D219" t="str">
            <v>Caùi</v>
          </cell>
          <cell r="E219">
            <v>38</v>
          </cell>
          <cell r="F219">
            <v>0</v>
          </cell>
        </row>
        <row r="220">
          <cell r="A220" t="str">
            <v>CKSH</v>
          </cell>
          <cell r="B220" t="str">
            <v>500-521</v>
          </cell>
          <cell r="C220" t="str">
            <v>Gia coâng caáu kieän saét hình BDSC: 104,1kg</v>
          </cell>
          <cell r="D220" t="str">
            <v>Taán</v>
          </cell>
          <cell r="E220">
            <v>0.104</v>
          </cell>
          <cell r="F220">
            <v>5229740</v>
          </cell>
        </row>
        <row r="221">
          <cell r="A221" t="str">
            <v>CKSH</v>
          </cell>
          <cell r="B221" t="str">
            <v>505-810</v>
          </cell>
          <cell r="C221" t="str">
            <v>Laép ñaët caáu kieän saét hình BDSC</v>
          </cell>
          <cell r="D221" t="str">
            <v>Taán</v>
          </cell>
          <cell r="E221">
            <v>0.104</v>
          </cell>
          <cell r="F221">
            <v>705600</v>
          </cell>
        </row>
        <row r="222">
          <cell r="B222" t="str">
            <v>703-430</v>
          </cell>
          <cell r="C222" t="str">
            <v>Sôn choáng ró 2 lôùp cho caáu kieän saét hình beå daàu söï coá</v>
          </cell>
          <cell r="D222" t="str">
            <v>m2</v>
          </cell>
          <cell r="E222">
            <v>5</v>
          </cell>
          <cell r="F222">
            <v>4974</v>
          </cell>
        </row>
        <row r="223">
          <cell r="B223" t="str">
            <v>703-430</v>
          </cell>
          <cell r="C223" t="str">
            <v>Sôn daàu 2 lôùp cho caáu kieän saét hình beå daàu söï coá</v>
          </cell>
          <cell r="D223" t="str">
            <v>m2</v>
          </cell>
          <cell r="E223">
            <v>5</v>
          </cell>
          <cell r="F223">
            <v>4974</v>
          </cell>
        </row>
        <row r="224">
          <cell r="B224" t="str">
            <v>208-232</v>
          </cell>
          <cell r="C224" t="str">
            <v>Xaây töôøng 20 vuõa M75 gaïch theû BDSC: =2*(4,2+6)*1,8</v>
          </cell>
          <cell r="D224" t="str">
            <v>m2</v>
          </cell>
          <cell r="E224">
            <v>36.72</v>
          </cell>
          <cell r="F224">
            <v>52584</v>
          </cell>
        </row>
        <row r="225">
          <cell r="B225" t="str">
            <v>672-122</v>
          </cell>
          <cell r="C225" t="str">
            <v xml:space="preserve">Laùng vöõa M100 daøy 2cm </v>
          </cell>
          <cell r="D225" t="str">
            <v>m2</v>
          </cell>
          <cell r="E225">
            <v>125.2</v>
          </cell>
          <cell r="F225">
            <v>7171</v>
          </cell>
        </row>
        <row r="226">
          <cell r="C226" t="str">
            <v>Vaùch : =2*2*(4,2+6)*2,5</v>
          </cell>
          <cell r="D226" t="str">
            <v>m2</v>
          </cell>
          <cell r="E226">
            <v>102</v>
          </cell>
          <cell r="F226">
            <v>0</v>
          </cell>
        </row>
        <row r="227">
          <cell r="A227" t="str">
            <v>PUMP2</v>
          </cell>
          <cell r="B227" t="str">
            <v>TT</v>
          </cell>
          <cell r="C227" t="str">
            <v>Ñaùy : =4*5,8</v>
          </cell>
          <cell r="D227" t="str">
            <v>m2</v>
          </cell>
          <cell r="E227">
            <v>23.2</v>
          </cell>
          <cell r="F227">
            <v>0</v>
          </cell>
        </row>
        <row r="228">
          <cell r="A228" t="str">
            <v>PUMP2</v>
          </cell>
          <cell r="B228" t="str">
            <v>TT</v>
          </cell>
          <cell r="C228" t="str">
            <v>Laép ñaët maùt bôm 2HP cho Beå daàu söï coá (B caáp)</v>
          </cell>
          <cell r="D228" t="str">
            <v>boä</v>
          </cell>
          <cell r="E228">
            <v>1</v>
          </cell>
          <cell r="F228">
            <v>2000000</v>
          </cell>
        </row>
        <row r="229">
          <cell r="B229" t="str">
            <v>041-112</v>
          </cell>
          <cell r="C229" t="str">
            <v>Ñaát ñaát C2 moùng BDSC: =KL ñaøo-4,6*6,2*2,5</v>
          </cell>
          <cell r="D229" t="str">
            <v>m3</v>
          </cell>
          <cell r="E229">
            <v>70.444704918677431</v>
          </cell>
          <cell r="F229">
            <v>0</v>
          </cell>
        </row>
        <row r="230">
          <cell r="B230" t="str">
            <v>VC-03B</v>
          </cell>
          <cell r="C230" t="str">
            <v>Boác xuùc ñaát thöøa leân xuoáng ,tôi x1.3</v>
          </cell>
          <cell r="D230" t="str">
            <v>m3</v>
          </cell>
          <cell r="E230">
            <v>92.69</v>
          </cell>
          <cell r="F230">
            <v>0</v>
          </cell>
        </row>
        <row r="231">
          <cell r="B231" t="str">
            <v>VC-03C</v>
          </cell>
          <cell r="C231" t="str">
            <v>Chuyeån  ñaát thöøa baèng xe cuùt-kít cly 200m</v>
          </cell>
          <cell r="D231" t="str">
            <v>m3</v>
          </cell>
          <cell r="E231">
            <v>92.69</v>
          </cell>
          <cell r="F231">
            <v>0</v>
          </cell>
        </row>
        <row r="232">
          <cell r="C232" t="str">
            <v>COÄNG IV</v>
          </cell>
          <cell r="D232" t="str">
            <v/>
          </cell>
          <cell r="F232">
            <v>0</v>
          </cell>
        </row>
        <row r="233">
          <cell r="B233" t="str">
            <v>031-732</v>
          </cell>
          <cell r="C233" t="str">
            <v xml:space="preserve">V. ÑÖÔØNG GIAO THOÂNG </v>
          </cell>
          <cell r="D233" t="str">
            <v/>
          </cell>
          <cell r="E233">
            <v>508.55259000000001</v>
          </cell>
          <cell r="F233">
            <v>0</v>
          </cell>
        </row>
        <row r="234">
          <cell r="B234" t="str">
            <v>031-732</v>
          </cell>
          <cell r="C234" t="str">
            <v>Ñaøo neàn ñöôøng ñaát C2</v>
          </cell>
          <cell r="D234" t="str">
            <v>m3</v>
          </cell>
          <cell r="E234">
            <v>508.55259000000001</v>
          </cell>
          <cell r="F234">
            <v>0</v>
          </cell>
        </row>
        <row r="235">
          <cell r="C235" t="str">
            <v>Ñöôøng ñaù daêm</v>
          </cell>
          <cell r="D235" t="str">
            <v/>
          </cell>
          <cell r="E235">
            <v>46.199999999999996</v>
          </cell>
          <cell r="F235">
            <v>0</v>
          </cell>
        </row>
        <row r="236">
          <cell r="C236" t="str">
            <v>Ñoaïn thaúng : =33*4*0.35</v>
          </cell>
          <cell r="D236" t="str">
            <v/>
          </cell>
          <cell r="E236">
            <v>46.199999999999996</v>
          </cell>
          <cell r="F236">
            <v>0</v>
          </cell>
        </row>
        <row r="237">
          <cell r="C237" t="str">
            <v>2 Ñoaïn cua : =2*(6*6-3.14*6*6/4)*0.35</v>
          </cell>
          <cell r="D237" t="str">
            <v/>
          </cell>
          <cell r="E237">
            <v>5.418000000000001</v>
          </cell>
          <cell r="F237">
            <v>0</v>
          </cell>
        </row>
        <row r="238">
          <cell r="C238" t="str">
            <v>Ñoaïn coång : =(3+4,5)/2*1,5*0,35</v>
          </cell>
          <cell r="D238" t="str">
            <v/>
          </cell>
          <cell r="E238">
            <v>1.9687499999999998</v>
          </cell>
          <cell r="F238">
            <v>0</v>
          </cell>
        </row>
        <row r="239">
          <cell r="C239" t="str">
            <v>Ñöôøng beùton:</v>
          </cell>
          <cell r="D239" t="str">
            <v/>
          </cell>
          <cell r="E239">
            <v>155.1</v>
          </cell>
          <cell r="F239">
            <v>0</v>
          </cell>
        </row>
        <row r="240">
          <cell r="C240" t="str">
            <v>Ñöôøng 4m: =(24+31)*4,7*0,6</v>
          </cell>
          <cell r="D240" t="str">
            <v/>
          </cell>
          <cell r="E240">
            <v>155.1</v>
          </cell>
          <cell r="F240">
            <v>0</v>
          </cell>
        </row>
        <row r="241">
          <cell r="C241" t="str">
            <v>Ñöôøng 3,5m: =(2*31+28)*4,2*0,6</v>
          </cell>
          <cell r="D241" t="str">
            <v/>
          </cell>
          <cell r="E241">
            <v>226.79999999999998</v>
          </cell>
          <cell r="F241">
            <v>0</v>
          </cell>
        </row>
        <row r="242">
          <cell r="C242" t="str">
            <v>3 cong: =3*3,14*5,2/2*4,2*0,6</v>
          </cell>
          <cell r="D242" t="str">
            <v/>
          </cell>
          <cell r="E242">
            <v>61.719840000000005</v>
          </cell>
          <cell r="F242">
            <v>0</v>
          </cell>
        </row>
        <row r="243">
          <cell r="C243" t="str">
            <v>2 cua: =2*(3,5*3,5/2*0,6</v>
          </cell>
          <cell r="E243">
            <v>7.35</v>
          </cell>
        </row>
        <row r="244">
          <cell r="B244" t="str">
            <v>B3-3/CÑ79</v>
          </cell>
          <cell r="C244" t="str">
            <v>Coång: =(2,85+4,35)/2*1,85*0,6</v>
          </cell>
          <cell r="D244" t="str">
            <v>100m2</v>
          </cell>
          <cell r="E244">
            <v>3.9959999999999996</v>
          </cell>
          <cell r="F244">
            <v>0</v>
          </cell>
        </row>
        <row r="245">
          <cell r="B245" t="str">
            <v>B3-3/CÑ79</v>
          </cell>
          <cell r="C245" t="str">
            <v>Caùn nguyeân thoå</v>
          </cell>
          <cell r="D245" t="str">
            <v>100m2</v>
          </cell>
          <cell r="E245">
            <v>9.1</v>
          </cell>
          <cell r="F245">
            <v>0</v>
          </cell>
        </row>
        <row r="246">
          <cell r="B246" t="str">
            <v>B3-13e/CÑ79/57P</v>
          </cell>
          <cell r="C246" t="str">
            <v>Ñöôøng ñaù daêm</v>
          </cell>
          <cell r="D246" t="str">
            <v/>
          </cell>
          <cell r="E246">
            <v>0.3</v>
          </cell>
          <cell r="F246">
            <v>0</v>
          </cell>
        </row>
        <row r="247">
          <cell r="B247" t="str">
            <v>B3-13e/CÑ79/57P</v>
          </cell>
          <cell r="C247" t="str">
            <v>Laøm moùng ñöôøng ñaù 5x7 cheøn phuùn daøy 0,2m: =150m2*0,2</v>
          </cell>
          <cell r="D247" t="str">
            <v>100m3</v>
          </cell>
          <cell r="E247">
            <v>0.3</v>
          </cell>
          <cell r="F247">
            <v>16752000</v>
          </cell>
        </row>
        <row r="248">
          <cell r="B248" t="str">
            <v>114-213</v>
          </cell>
          <cell r="C248" t="str">
            <v>Laøm maët ñöôøng ñaù 1x2 cheøn phuùn daày10cm</v>
          </cell>
          <cell r="D248" t="str">
            <v>100m2</v>
          </cell>
          <cell r="E248">
            <v>1.5</v>
          </cell>
          <cell r="F248">
            <v>241620</v>
          </cell>
        </row>
        <row r="249">
          <cell r="B249" t="str">
            <v>B3-14eù/CÑ79</v>
          </cell>
          <cell r="C249" t="str">
            <v>Traõi caùn ñaù mi 25l/m2 ; =1,5*0,025</v>
          </cell>
          <cell r="D249" t="str">
            <v>100m3</v>
          </cell>
          <cell r="E249">
            <v>4.0000000000000002E-4</v>
          </cell>
          <cell r="F249">
            <v>15828000</v>
          </cell>
        </row>
        <row r="250">
          <cell r="B250" t="str">
            <v>B3-13e/CÑ79/46C</v>
          </cell>
          <cell r="C250" t="str">
            <v>Ñöôøng beùton</v>
          </cell>
          <cell r="D250" t="str">
            <v/>
          </cell>
          <cell r="E250">
            <v>1.2617290000000001</v>
          </cell>
          <cell r="F250">
            <v>0</v>
          </cell>
        </row>
        <row r="251">
          <cell r="B251" t="str">
            <v>B3-13e/CÑ79/46C</v>
          </cell>
          <cell r="C251" t="str">
            <v>Laøm moùng ñaù 4x6 keïp caùt daøy 0,2m</v>
          </cell>
          <cell r="D251" t="str">
            <v>100m3</v>
          </cell>
          <cell r="E251">
            <v>1.2617290000000001</v>
          </cell>
          <cell r="F251">
            <v>16752000</v>
          </cell>
        </row>
        <row r="252">
          <cell r="C252" t="str">
            <v>Ñöôøng 4m: =(24+31)*4*0,2</v>
          </cell>
          <cell r="D252" t="str">
            <v>100m3</v>
          </cell>
          <cell r="E252">
            <v>44</v>
          </cell>
          <cell r="F252">
            <v>0</v>
          </cell>
        </row>
        <row r="253">
          <cell r="C253" t="str">
            <v>Ñoaïn coång: =(2,5+4)/2*1,5*0,2</v>
          </cell>
          <cell r="D253" t="str">
            <v>100m3</v>
          </cell>
          <cell r="E253">
            <v>0.97500000000000009</v>
          </cell>
          <cell r="F253">
            <v>0</v>
          </cell>
        </row>
        <row r="254">
          <cell r="C254" t="str">
            <v>Ñoaïn cua : =2*(3,5*3,5-3,14*3,5*3,5/4)*0,2</v>
          </cell>
          <cell r="D254" t="str">
            <v>100m3</v>
          </cell>
          <cell r="E254">
            <v>1.0534999999999997</v>
          </cell>
          <cell r="F254">
            <v>0</v>
          </cell>
        </row>
        <row r="255">
          <cell r="C255" t="str">
            <v>Ñöôøng 3,5m : =90*3,5*0,2</v>
          </cell>
          <cell r="D255" t="str">
            <v>100m3</v>
          </cell>
          <cell r="E255">
            <v>63</v>
          </cell>
          <cell r="F255">
            <v>0</v>
          </cell>
        </row>
        <row r="256">
          <cell r="B256" t="str">
            <v>B3-13/CÑ79</v>
          </cell>
          <cell r="C256" t="str">
            <v>Ñoaïn cong: =3*3,14*5,2/2*3,5*0,2</v>
          </cell>
          <cell r="D256" t="str">
            <v>100m3</v>
          </cell>
          <cell r="E256">
            <v>17.144400000000001</v>
          </cell>
          <cell r="F256">
            <v>0</v>
          </cell>
        </row>
        <row r="257">
          <cell r="B257" t="str">
            <v>B3-13/CÑ79</v>
          </cell>
          <cell r="C257" t="str">
            <v>Laøm laêng truï thoaùt nöôùc (ñaù 4x6,1x2 )</v>
          </cell>
          <cell r="D257" t="str">
            <v>100m3</v>
          </cell>
          <cell r="E257">
            <v>0.23271149999999999</v>
          </cell>
          <cell r="F257">
            <v>18384400</v>
          </cell>
        </row>
        <row r="258">
          <cell r="C258" t="str">
            <v>Vaønh trong: =(31*2+28*2+3,14*3,5/2*4)*0,2*0,35</v>
          </cell>
          <cell r="D258" t="str">
            <v>m3</v>
          </cell>
          <cell r="E258">
            <v>9.7985999999999986</v>
          </cell>
          <cell r="F258">
            <v>0</v>
          </cell>
        </row>
        <row r="259">
          <cell r="B259" t="str">
            <v>221-511</v>
          </cell>
          <cell r="C259" t="str">
            <v>Vaønh ngoaøi: =(24+116+3*3,14*7/2+3,14*3,5/2+14)*0,2*0,35</v>
          </cell>
          <cell r="D259" t="str">
            <v>m3</v>
          </cell>
          <cell r="E259">
            <v>13.47255</v>
          </cell>
          <cell r="F259">
            <v>0</v>
          </cell>
        </row>
        <row r="260">
          <cell r="B260" t="str">
            <v>221-511</v>
          </cell>
          <cell r="C260" t="str">
            <v xml:space="preserve">Beùton loùt ñaù 1x2 M100  ñöôøng giao thoâng </v>
          </cell>
          <cell r="D260" t="str">
            <v>m3</v>
          </cell>
          <cell r="E260">
            <v>34.108104999999995</v>
          </cell>
          <cell r="F260">
            <v>360390</v>
          </cell>
        </row>
        <row r="261">
          <cell r="C261" t="str">
            <v>Ñöôøng 4m + ñoaïn coång:
=((24+31)*4,3+(2,8+4,3)/2*1,5)*0,05</v>
          </cell>
          <cell r="D261" t="str">
            <v>m3</v>
          </cell>
          <cell r="E261">
            <v>12.09125</v>
          </cell>
          <cell r="F261">
            <v>0</v>
          </cell>
        </row>
        <row r="262">
          <cell r="C262" t="str">
            <v>Ñöôøng 3,5m + 3 ñoaïn cong
=((2*31+28)*3,8+3*3,14*5,2/2*3,8)*0,05</v>
          </cell>
          <cell r="D262" t="str">
            <v>m3</v>
          </cell>
          <cell r="E262">
            <v>21.75348</v>
          </cell>
          <cell r="F262">
            <v>0</v>
          </cell>
        </row>
        <row r="263">
          <cell r="B263" t="str">
            <v>221-513SR</v>
          </cell>
          <cell r="C263" t="str">
            <v>2 cua: =2*(3,5*3,5-3,14*3,5*3,5/4)*0,05</v>
          </cell>
          <cell r="D263" t="str">
            <v>m3</v>
          </cell>
          <cell r="E263">
            <v>0.26337499999999991</v>
          </cell>
          <cell r="F263">
            <v>0</v>
          </cell>
        </row>
        <row r="264">
          <cell r="B264" t="str">
            <v>221-513SR</v>
          </cell>
          <cell r="C264" t="str">
            <v>Beùton M250 ñaù 1x2 neàn ñöôøng</v>
          </cell>
          <cell r="D264" t="str">
            <v>m3</v>
          </cell>
          <cell r="E264">
            <v>143.92400000000001</v>
          </cell>
          <cell r="F264">
            <v>476899</v>
          </cell>
        </row>
        <row r="265">
          <cell r="C265" t="str">
            <v>Ñöôøng 4m + ñoaïn coång:
=242*0,2</v>
          </cell>
          <cell r="D265" t="str">
            <v>m3</v>
          </cell>
          <cell r="E265">
            <v>48.400000000000006</v>
          </cell>
          <cell r="F265">
            <v>0</v>
          </cell>
        </row>
        <row r="266">
          <cell r="C266" t="str">
            <v>Ñöôøng 3,5m + 3 ñoaïn cong
=435m2*0.2</v>
          </cell>
          <cell r="D266" t="str">
            <v>m3</v>
          </cell>
          <cell r="E266">
            <v>87</v>
          </cell>
          <cell r="F266">
            <v>0</v>
          </cell>
        </row>
        <row r="267">
          <cell r="C267" t="str">
            <v>2 cua: =5,27*0,2</v>
          </cell>
          <cell r="D267" t="str">
            <v>m3</v>
          </cell>
          <cell r="E267">
            <v>1.054</v>
          </cell>
          <cell r="F267">
            <v>0</v>
          </cell>
        </row>
        <row r="268">
          <cell r="B268" t="str">
            <v>240-110</v>
          </cell>
          <cell r="C268" t="str">
            <v>Leà ñöôøng
=332*0,15*0,15</v>
          </cell>
          <cell r="D268" t="str">
            <v>m3</v>
          </cell>
          <cell r="E268">
            <v>7.4699999999999989</v>
          </cell>
          <cell r="F268">
            <v>0</v>
          </cell>
        </row>
        <row r="269">
          <cell r="B269" t="str">
            <v>240-110</v>
          </cell>
          <cell r="C269" t="str">
            <v>Gia coâng laép ñaët saét troøn d=&lt;10 cho  beùton neàn ñöôøng</v>
          </cell>
          <cell r="D269" t="str">
            <v>Taán</v>
          </cell>
          <cell r="E269">
            <v>1.1299999999999999</v>
          </cell>
          <cell r="F269">
            <v>3995100</v>
          </cell>
        </row>
        <row r="270">
          <cell r="B270" t="str">
            <v>240-130</v>
          </cell>
          <cell r="C270" t="str">
            <v>Gia coâng laép ñaët saét troøn d&gt; 18 cho  beùton neàn ñöôøng</v>
          </cell>
          <cell r="D270" t="str">
            <v>Taán</v>
          </cell>
          <cell r="E270">
            <v>0.1</v>
          </cell>
          <cell r="F270">
            <v>3943500</v>
          </cell>
        </row>
        <row r="271">
          <cell r="A271" t="str">
            <v>CRCN5</v>
          </cell>
          <cell r="B271" t="str">
            <v>704-320</v>
          </cell>
          <cell r="C271" t="str">
            <v>Cheøn nhöïa loûng: =4*3,8*0,2</v>
          </cell>
          <cell r="D271" t="str">
            <v>m2</v>
          </cell>
          <cell r="E271">
            <v>3.04</v>
          </cell>
          <cell r="F271">
            <v>23109</v>
          </cell>
        </row>
        <row r="272">
          <cell r="B272" t="str">
            <v>TT</v>
          </cell>
          <cell r="C272" t="str">
            <v>Cöa raõnh +cheøn nhöïa saâu 5cm</v>
          </cell>
          <cell r="D272" t="str">
            <v>m</v>
          </cell>
          <cell r="E272">
            <v>100</v>
          </cell>
          <cell r="F272">
            <v>35000</v>
          </cell>
        </row>
        <row r="273">
          <cell r="B273" t="str">
            <v>041-112</v>
          </cell>
          <cell r="C273" t="str">
            <v>Ñaép  ñaát C2 ñöôøng</v>
          </cell>
          <cell r="D273" t="str">
            <v>m3</v>
          </cell>
          <cell r="E273">
            <v>30</v>
          </cell>
          <cell r="F273">
            <v>0</v>
          </cell>
        </row>
        <row r="274">
          <cell r="B274" t="str">
            <v>VC-03B</v>
          </cell>
          <cell r="C274" t="str">
            <v>Boác xuùc ñaát thöøa leân xuoáng ,tôi x1.3</v>
          </cell>
          <cell r="D274" t="str">
            <v>m3</v>
          </cell>
          <cell r="E274">
            <v>622.11836700000003</v>
          </cell>
          <cell r="F274">
            <v>0</v>
          </cell>
        </row>
        <row r="275">
          <cell r="A275" t="str">
            <v>STK26</v>
          </cell>
          <cell r="B275" t="str">
            <v>VC-03C</v>
          </cell>
          <cell r="C275" t="str">
            <v>Chuyeån  ñaát thöøa baèng xe cuùtkít cly 200m</v>
          </cell>
          <cell r="D275" t="str">
            <v>m3</v>
          </cell>
          <cell r="E275">
            <v>622.12</v>
          </cell>
          <cell r="F275">
            <v>0</v>
          </cell>
        </row>
        <row r="276">
          <cell r="A276" t="str">
            <v>STK26</v>
          </cell>
          <cell r="B276" t="str">
            <v>K1-021</v>
          </cell>
          <cell r="C276" t="str">
            <v>Saûn xuaát laép ñaët oáng STK D26/34</v>
          </cell>
          <cell r="D276" t="str">
            <v>m</v>
          </cell>
          <cell r="E276">
            <v>3.7</v>
          </cell>
          <cell r="F276">
            <v>24122</v>
          </cell>
        </row>
        <row r="277">
          <cell r="A277" t="str">
            <v>PVC50</v>
          </cell>
          <cell r="B277" t="str">
            <v>K1-151</v>
          </cell>
          <cell r="C277" t="str">
            <v>Saûn xuaát laép ñaët oáng PVC D50 ( thoaùt aåm )</v>
          </cell>
          <cell r="D277" t="str">
            <v>m</v>
          </cell>
          <cell r="E277">
            <v>8</v>
          </cell>
          <cell r="F277">
            <v>10553</v>
          </cell>
        </row>
        <row r="278">
          <cell r="C278" t="str">
            <v>COÄNG V</v>
          </cell>
          <cell r="D278" t="str">
            <v/>
          </cell>
          <cell r="F278">
            <v>0</v>
          </cell>
        </row>
        <row r="279">
          <cell r="C279" t="str">
            <v>VI. HEÄ THOÁNG THOAÙT NÖÔÙC</v>
          </cell>
          <cell r="D279" t="str">
            <v/>
          </cell>
          <cell r="F279">
            <v>0</v>
          </cell>
        </row>
        <row r="280">
          <cell r="B280" t="str">
            <v>031-442</v>
          </cell>
          <cell r="C280" t="str">
            <v>1. 9 HOÁ GA</v>
          </cell>
          <cell r="D280" t="str">
            <v/>
          </cell>
          <cell r="E280">
            <v>48.359999999999992</v>
          </cell>
          <cell r="F280">
            <v>0</v>
          </cell>
        </row>
        <row r="281">
          <cell r="B281" t="str">
            <v>031-442</v>
          </cell>
          <cell r="C281" t="str">
            <v>Ñaøo ñaát C2 moùng hoá ga</v>
          </cell>
          <cell r="D281" t="str">
            <v>m3</v>
          </cell>
          <cell r="E281">
            <v>48.359999999999992</v>
          </cell>
          <cell r="F281">
            <v>0</v>
          </cell>
        </row>
        <row r="282">
          <cell r="B282" t="str">
            <v>221-511</v>
          </cell>
          <cell r="C282" t="str">
            <v>=9*1*1/3*(1.8*1.8+2.8*2.8+1.8*2.8)</v>
          </cell>
          <cell r="D282" t="str">
            <v>m3</v>
          </cell>
          <cell r="E282">
            <v>48.359999999999992</v>
          </cell>
          <cell r="F282">
            <v>0</v>
          </cell>
        </row>
        <row r="283">
          <cell r="B283" t="str">
            <v>221-511</v>
          </cell>
          <cell r="C283" t="str">
            <v>Beùton loùt ñaù 1x2 M100  hoá ga: =9*(1,2*1,2*0,1)</v>
          </cell>
          <cell r="D283" t="str">
            <v>m3</v>
          </cell>
          <cell r="E283">
            <v>1.2959999999999998</v>
          </cell>
          <cell r="F283">
            <v>360390</v>
          </cell>
        </row>
        <row r="284">
          <cell r="B284" t="str">
            <v>208-232</v>
          </cell>
          <cell r="C284" t="str">
            <v>Xaây töôøng 20 vuõa M75 gaïch theû hoá ga: =9*4*(0,8*1)</v>
          </cell>
          <cell r="D284" t="str">
            <v>m2</v>
          </cell>
          <cell r="E284">
            <v>28.8</v>
          </cell>
          <cell r="F284">
            <v>52584</v>
          </cell>
        </row>
        <row r="285">
          <cell r="B285" t="str">
            <v>300-512</v>
          </cell>
          <cell r="C285" t="str">
            <v>Beùton M200 ñuùc saün ñaù 1x2 hoá ga</v>
          </cell>
          <cell r="D285" t="str">
            <v>m3</v>
          </cell>
          <cell r="E285">
            <v>0.84168000000000021</v>
          </cell>
          <cell r="F285">
            <v>442960</v>
          </cell>
        </row>
        <row r="286">
          <cell r="C286" t="str">
            <v>Giaèng mieäng: =9*(0.2*0.1+0.1*0.1)*0.8</v>
          </cell>
          <cell r="D286" t="str">
            <v>m3</v>
          </cell>
          <cell r="E286">
            <v>0.21600000000000008</v>
          </cell>
          <cell r="F286">
            <v>0</v>
          </cell>
        </row>
        <row r="287">
          <cell r="B287" t="str">
            <v>301-421</v>
          </cell>
          <cell r="C287" t="str">
            <v>Ñan naép: =9*2*(0.79*0.44*0.1)</v>
          </cell>
          <cell r="D287" t="str">
            <v>m3</v>
          </cell>
          <cell r="E287">
            <v>0.62568000000000012</v>
          </cell>
          <cell r="F287">
            <v>0</v>
          </cell>
        </row>
        <row r="288">
          <cell r="B288" t="str">
            <v>301-421</v>
          </cell>
          <cell r="C288" t="str">
            <v>Gia coâng laép döïng saét troøn d=&lt;10 cho beùton ñuùc saün</v>
          </cell>
          <cell r="D288" t="str">
            <v>Taán</v>
          </cell>
          <cell r="E288">
            <v>0.14000000000000001</v>
          </cell>
          <cell r="F288">
            <v>3995100</v>
          </cell>
        </row>
        <row r="289">
          <cell r="B289" t="str">
            <v>09-09</v>
          </cell>
          <cell r="C289" t="str">
            <v>Laép ñaët taám ñan beùton coát theùp hoá ga</v>
          </cell>
          <cell r="D289" t="str">
            <v>Caùi</v>
          </cell>
          <cell r="E289">
            <v>27</v>
          </cell>
          <cell r="F289">
            <v>0</v>
          </cell>
        </row>
        <row r="290">
          <cell r="B290" t="str">
            <v>672-122</v>
          </cell>
          <cell r="C290" t="str">
            <v xml:space="preserve">Laùng vöõa M100 daøy 2cm </v>
          </cell>
          <cell r="D290" t="str">
            <v>m2</v>
          </cell>
          <cell r="E290">
            <v>46.44</v>
          </cell>
          <cell r="F290">
            <v>7171</v>
          </cell>
        </row>
        <row r="291">
          <cell r="C291" t="str">
            <v>Ñaùùy : =9*(0.6*0.6)</v>
          </cell>
          <cell r="D291" t="str">
            <v>m2</v>
          </cell>
          <cell r="E291">
            <v>3.2399999999999998</v>
          </cell>
          <cell r="F291">
            <v>0</v>
          </cell>
        </row>
        <row r="292">
          <cell r="B292" t="str">
            <v>041-112</v>
          </cell>
          <cell r="C292" t="str">
            <v>Thaønh: =9*4*(0.6*1)2maët</v>
          </cell>
          <cell r="D292" t="str">
            <v>m2</v>
          </cell>
          <cell r="E292">
            <v>43.199999999999996</v>
          </cell>
          <cell r="F292">
            <v>0</v>
          </cell>
        </row>
        <row r="293">
          <cell r="B293" t="str">
            <v>041-112</v>
          </cell>
          <cell r="C293" t="str">
            <v>Ñaép ñaát C2 thaønh moùng hoá ga</v>
          </cell>
          <cell r="D293" t="str">
            <v>m3</v>
          </cell>
          <cell r="E293">
            <v>36</v>
          </cell>
          <cell r="F293">
            <v>0</v>
          </cell>
        </row>
        <row r="294">
          <cell r="B294" t="str">
            <v>VC-03B</v>
          </cell>
          <cell r="C294" t="str">
            <v>Boác xuùc ñaát thöøa leân xuoáng ,tôi x1.3</v>
          </cell>
          <cell r="D294" t="str">
            <v>m3</v>
          </cell>
          <cell r="E294">
            <v>16.067999999999991</v>
          </cell>
          <cell r="F294">
            <v>0</v>
          </cell>
        </row>
        <row r="295">
          <cell r="B295" t="str">
            <v>VC-03C</v>
          </cell>
          <cell r="C295" t="str">
            <v>Chuyeån  ñaát thöøa baèng xe cuùtkít cly 200m</v>
          </cell>
          <cell r="D295" t="str">
            <v>m3</v>
          </cell>
          <cell r="E295">
            <v>16.07</v>
          </cell>
          <cell r="F295">
            <v>0</v>
          </cell>
        </row>
        <row r="296">
          <cell r="C296" t="str">
            <v>COÄNG VI</v>
          </cell>
          <cell r="D296" t="str">
            <v/>
          </cell>
          <cell r="F296">
            <v>0</v>
          </cell>
        </row>
        <row r="297">
          <cell r="B297" t="str">
            <v>031-314</v>
          </cell>
          <cell r="C297" t="str">
            <v>VII. COÁNG NGAÀM BTCT D200,L=140m</v>
          </cell>
          <cell r="D297" t="str">
            <v/>
          </cell>
          <cell r="E297">
            <v>140</v>
          </cell>
          <cell r="F297">
            <v>0</v>
          </cell>
        </row>
        <row r="298">
          <cell r="A298" t="str">
            <v>OBT-200</v>
          </cell>
          <cell r="B298" t="str">
            <v>031-314</v>
          </cell>
          <cell r="C298" t="str">
            <v>Ñaøo ñaát C4 choân coáng: =140*1*tb1</v>
          </cell>
          <cell r="D298" t="str">
            <v>m3</v>
          </cell>
          <cell r="E298">
            <v>140</v>
          </cell>
          <cell r="F298">
            <v>0</v>
          </cell>
        </row>
        <row r="299">
          <cell r="A299" t="str">
            <v>OBT-200</v>
          </cell>
          <cell r="B299" t="str">
            <v>119-963SR</v>
          </cell>
          <cell r="C299" t="str">
            <v>Saûn xuaát, laép ñaët coáng BTCT D200</v>
          </cell>
          <cell r="D299" t="str">
            <v>m</v>
          </cell>
          <cell r="E299">
            <v>140</v>
          </cell>
          <cell r="F299">
            <v>30000</v>
          </cell>
        </row>
        <row r="300">
          <cell r="B300" t="str">
            <v>119-944</v>
          </cell>
          <cell r="C300" t="str">
            <v>Traùt moái noái coáng vöõa M100 daày 2cm: =40*(3,14*0,32)*0,1</v>
          </cell>
          <cell r="D300" t="str">
            <v>m2</v>
          </cell>
          <cell r="E300">
            <v>14.067200000000003</v>
          </cell>
          <cell r="F300">
            <v>7583</v>
          </cell>
        </row>
        <row r="301">
          <cell r="B301" t="str">
            <v>041-112</v>
          </cell>
          <cell r="C301" t="str">
            <v>Ñaép ñaát C2 choân coáng</v>
          </cell>
          <cell r="D301" t="str">
            <v>m3</v>
          </cell>
          <cell r="E301">
            <v>140</v>
          </cell>
          <cell r="F301">
            <v>0</v>
          </cell>
        </row>
        <row r="302">
          <cell r="C302" t="str">
            <v>COÄNG VII</v>
          </cell>
          <cell r="D302" t="str">
            <v/>
          </cell>
          <cell r="F302">
            <v>0</v>
          </cell>
        </row>
        <row r="303">
          <cell r="B303" t="str">
            <v>031-322</v>
          </cell>
          <cell r="C303" t="str">
            <v>VIII. MÖÔNG CAÙP</v>
          </cell>
          <cell r="D303" t="str">
            <v/>
          </cell>
          <cell r="E303">
            <v>340.96489999999994</v>
          </cell>
          <cell r="F303">
            <v>0</v>
          </cell>
        </row>
        <row r="304">
          <cell r="B304" t="str">
            <v>031-322</v>
          </cell>
          <cell r="C304" t="str">
            <v>Ñaøo ñaát C2 möông caùp</v>
          </cell>
          <cell r="D304" t="str">
            <v>m3</v>
          </cell>
          <cell r="E304">
            <v>340.96489999999994</v>
          </cell>
          <cell r="F304">
            <v>0</v>
          </cell>
        </row>
        <row r="305">
          <cell r="C305" t="str">
            <v>M1 =(1.84+2.94)/2*tb1,1*17 ( keã caû ñoaïn noái voâ nhaø)</v>
          </cell>
          <cell r="D305" t="str">
            <v>m3</v>
          </cell>
          <cell r="E305">
            <v>44.693000000000005</v>
          </cell>
          <cell r="F305">
            <v>0</v>
          </cell>
        </row>
        <row r="306">
          <cell r="C306" t="str">
            <v>M2 =(1.44+2.14)/2*tb0.7*72 (keå caû ñoaïn sau nhaø)</v>
          </cell>
          <cell r="D306" t="str">
            <v>m3</v>
          </cell>
          <cell r="E306">
            <v>90.215999999999994</v>
          </cell>
          <cell r="F306">
            <v>0</v>
          </cell>
        </row>
        <row r="307">
          <cell r="C307" t="str">
            <v>M3 =(1.14+1.64)/2*tb0.5*40</v>
          </cell>
          <cell r="D307" t="str">
            <v>m3</v>
          </cell>
          <cell r="E307">
            <v>27.799999999999997</v>
          </cell>
          <cell r="F307">
            <v>0</v>
          </cell>
        </row>
        <row r="308">
          <cell r="C308" t="str">
            <v>M4 =(2+2.7)/2*tb0.7*4.3</v>
          </cell>
          <cell r="D308" t="str">
            <v>m3</v>
          </cell>
          <cell r="E308">
            <v>7.0735000000000001</v>
          </cell>
          <cell r="F308">
            <v>0</v>
          </cell>
        </row>
        <row r="309">
          <cell r="C309" t="str">
            <v>M5 =(1.6+2.3)/2*tb0.7*6</v>
          </cell>
          <cell r="D309" t="str">
            <v>m3</v>
          </cell>
          <cell r="E309">
            <v>8.19</v>
          </cell>
          <cell r="F309">
            <v>0</v>
          </cell>
        </row>
        <row r="310">
          <cell r="C310" t="str">
            <v>Möông trong nha Ma =(1.44+2.04)/2*tb0.6*8</v>
          </cell>
          <cell r="D310" t="str">
            <v>m3</v>
          </cell>
          <cell r="E310">
            <v>8.3520000000000003</v>
          </cell>
          <cell r="F310">
            <v>0</v>
          </cell>
        </row>
        <row r="311">
          <cell r="C311" t="str">
            <v>Möông trong nhaøMb 
=(1.28+1.88)/2*tb0.6*7.3</v>
          </cell>
          <cell r="D311" t="str">
            <v>m3</v>
          </cell>
          <cell r="E311">
            <v>6.9203999999999999</v>
          </cell>
          <cell r="F311">
            <v>0</v>
          </cell>
        </row>
        <row r="312">
          <cell r="C312" t="str">
            <v>Möông trong nhaøMc
=(1.24+1.84)/2*tb0.6*15</v>
          </cell>
          <cell r="D312" t="str">
            <v>m3</v>
          </cell>
          <cell r="E312">
            <v>13.86</v>
          </cell>
          <cell r="F312">
            <v>0</v>
          </cell>
        </row>
        <row r="313">
          <cell r="C313" t="str">
            <v>Möông lôùn
=(2.92+4.42)/2*1.5*20</v>
          </cell>
          <cell r="D313" t="str">
            <v>m3</v>
          </cell>
          <cell r="E313">
            <v>110.1</v>
          </cell>
          <cell r="F313">
            <v>0</v>
          </cell>
        </row>
        <row r="314">
          <cell r="C314" t="str">
            <v>Oáng PVC D114
=16*0.6*0.6</v>
          </cell>
          <cell r="D314" t="str">
            <v>m3</v>
          </cell>
          <cell r="E314">
            <v>5.76</v>
          </cell>
          <cell r="F314">
            <v>0</v>
          </cell>
        </row>
        <row r="315">
          <cell r="B315" t="str">
            <v>221-511</v>
          </cell>
          <cell r="C315" t="str">
            <v>Oáng PVC D220
=6haøng*5m*0.6*tb1</v>
          </cell>
          <cell r="D315" t="str">
            <v>m3</v>
          </cell>
          <cell r="E315">
            <v>18</v>
          </cell>
          <cell r="F315">
            <v>0</v>
          </cell>
        </row>
        <row r="316">
          <cell r="B316" t="str">
            <v>221-511</v>
          </cell>
          <cell r="C316" t="str">
            <v>Beùton loùt ñaù 1x2 M100  möông caùp</v>
          </cell>
          <cell r="D316" t="str">
            <v>m3</v>
          </cell>
          <cell r="E316">
            <v>11.039200000000001</v>
          </cell>
          <cell r="F316">
            <v>360390</v>
          </cell>
        </row>
        <row r="317">
          <cell r="C317" t="str">
            <v>M1 =1.44*0.05*17</v>
          </cell>
          <cell r="D317" t="str">
            <v>m3</v>
          </cell>
          <cell r="E317">
            <v>1.224</v>
          </cell>
          <cell r="F317">
            <v>0</v>
          </cell>
        </row>
        <row r="318">
          <cell r="C318" t="str">
            <v>M2 =(1.04*0.05*72)</v>
          </cell>
          <cell r="D318" t="str">
            <v>m3</v>
          </cell>
          <cell r="E318">
            <v>3.7440000000000002</v>
          </cell>
          <cell r="F318">
            <v>0</v>
          </cell>
        </row>
        <row r="319">
          <cell r="C319" t="str">
            <v>M3 =0.74*0.05*40</v>
          </cell>
          <cell r="D319" t="str">
            <v>m3</v>
          </cell>
          <cell r="E319">
            <v>1.48</v>
          </cell>
          <cell r="F319">
            <v>0</v>
          </cell>
        </row>
        <row r="320">
          <cell r="C320" t="str">
            <v>M4 =1.6*0.05*4.3</v>
          </cell>
          <cell r="D320" t="str">
            <v>m3</v>
          </cell>
          <cell r="E320">
            <v>0.34400000000000003</v>
          </cell>
          <cell r="F320">
            <v>0</v>
          </cell>
        </row>
        <row r="321">
          <cell r="C321" t="str">
            <v>M5 =1.2*0.05*6</v>
          </cell>
          <cell r="D321" t="str">
            <v>m3</v>
          </cell>
          <cell r="E321">
            <v>0.36</v>
          </cell>
          <cell r="F321">
            <v>0</v>
          </cell>
        </row>
        <row r="322">
          <cell r="C322" t="str">
            <v>Möông trong nha øMa
 =1.04*0.05*8</v>
          </cell>
          <cell r="D322" t="str">
            <v>m3</v>
          </cell>
          <cell r="E322">
            <v>0.41600000000000004</v>
          </cell>
          <cell r="F322">
            <v>0</v>
          </cell>
        </row>
        <row r="323">
          <cell r="C323" t="str">
            <v>Möông trong nha øMb
 =0.88*0.05*7.3</v>
          </cell>
          <cell r="D323" t="str">
            <v>m3</v>
          </cell>
          <cell r="E323">
            <v>0.32120000000000004</v>
          </cell>
          <cell r="F323">
            <v>0</v>
          </cell>
        </row>
        <row r="324">
          <cell r="C324" t="str">
            <v>Möông trong nha øMc
=0.84*0.05*15</v>
          </cell>
          <cell r="D324" t="str">
            <v>m3</v>
          </cell>
          <cell r="E324">
            <v>0.63</v>
          </cell>
          <cell r="F324">
            <v>0</v>
          </cell>
        </row>
        <row r="325">
          <cell r="B325" t="str">
            <v>227-122</v>
          </cell>
          <cell r="C325" t="str">
            <v>Möông lôùn
=2.52*0.05*20</v>
          </cell>
          <cell r="D325" t="str">
            <v>m3</v>
          </cell>
          <cell r="E325">
            <v>2.52</v>
          </cell>
          <cell r="F325">
            <v>0</v>
          </cell>
        </row>
        <row r="326">
          <cell r="B326" t="str">
            <v>227-122</v>
          </cell>
          <cell r="C326" t="str">
            <v>Beùton ñaù 1x2 M200 möông caùp</v>
          </cell>
          <cell r="D326" t="str">
            <v>m3</v>
          </cell>
          <cell r="E326">
            <v>65.776039999999995</v>
          </cell>
          <cell r="F326">
            <v>517227</v>
          </cell>
        </row>
        <row r="327">
          <cell r="C327" t="str">
            <v>M1 =(1,24*0,15+2*tb1,1*0,12)*17</v>
          </cell>
          <cell r="D327" t="str">
            <v>m3</v>
          </cell>
          <cell r="E327">
            <v>7.65</v>
          </cell>
          <cell r="F327">
            <v>0</v>
          </cell>
        </row>
        <row r="328">
          <cell r="C328" t="str">
            <v>M2 =(0,84*0,15+2*tb0,70*0,12)*72</v>
          </cell>
          <cell r="D328" t="str">
            <v>m3</v>
          </cell>
          <cell r="E328">
            <v>21.167999999999999</v>
          </cell>
          <cell r="F328">
            <v>0</v>
          </cell>
        </row>
        <row r="329">
          <cell r="C329" t="str">
            <v>M3 =(0,54+2*tb0,5)*0,12*40</v>
          </cell>
          <cell r="D329" t="str">
            <v>m3</v>
          </cell>
          <cell r="E329">
            <v>7.3919999999999995</v>
          </cell>
          <cell r="F329">
            <v>0</v>
          </cell>
        </row>
        <row r="330">
          <cell r="C330" t="str">
            <v>M4 =(1+2*tb1,5)*0,2*4,3</v>
          </cell>
          <cell r="D330" t="str">
            <v>m3</v>
          </cell>
          <cell r="E330">
            <v>3.44</v>
          </cell>
          <cell r="F330">
            <v>0</v>
          </cell>
        </row>
        <row r="331">
          <cell r="C331" t="str">
            <v>M5 =(0,6+2*tb1,1)*0,2*6</v>
          </cell>
          <cell r="D331" t="str">
            <v>m3</v>
          </cell>
          <cell r="E331">
            <v>3.3600000000000003</v>
          </cell>
          <cell r="F331">
            <v>0</v>
          </cell>
        </row>
        <row r="332">
          <cell r="C332" t="str">
            <v>Möông trong nha øMa
 =(0,6+2*0,55)*0,12*8</v>
          </cell>
          <cell r="D332" t="str">
            <v>m3</v>
          </cell>
          <cell r="E332">
            <v>1.6320000000000001</v>
          </cell>
          <cell r="F332">
            <v>0</v>
          </cell>
        </row>
        <row r="333">
          <cell r="C333" t="str">
            <v>Möông trong nha øMb
 =(0,44+2*0,55)*0,12*7,3</v>
          </cell>
          <cell r="D333" t="str">
            <v>m3</v>
          </cell>
          <cell r="E333">
            <v>1.34904</v>
          </cell>
          <cell r="F333">
            <v>0</v>
          </cell>
        </row>
        <row r="334">
          <cell r="C334" t="str">
            <v>Möông trong nha øMc
=(0,4+2*0,55)*0,12*15</v>
          </cell>
          <cell r="D334" t="str">
            <v>m3</v>
          </cell>
          <cell r="E334">
            <v>2.6999999999999997</v>
          </cell>
          <cell r="F334">
            <v>0</v>
          </cell>
        </row>
        <row r="335">
          <cell r="C335" t="str">
            <v>Möông lôùn
=(2,015+2*1,45)*0,15*20</v>
          </cell>
          <cell r="D335" t="str">
            <v>m3</v>
          </cell>
          <cell r="E335">
            <v>14.744999999999999</v>
          </cell>
          <cell r="F335">
            <v>0</v>
          </cell>
        </row>
        <row r="336">
          <cell r="C336" t="str">
            <v>Möông lôùn
=2*0,15*0,3*20</v>
          </cell>
          <cell r="D336" t="str">
            <v>m3</v>
          </cell>
          <cell r="E336">
            <v>1.7999999999999998</v>
          </cell>
          <cell r="F336">
            <v>0</v>
          </cell>
        </row>
        <row r="337">
          <cell r="B337" t="str">
            <v>300-512</v>
          </cell>
          <cell r="C337" t="str">
            <v>Möông lôùn
=24*0,15*0,15*1</v>
          </cell>
          <cell r="D337" t="str">
            <v>m3</v>
          </cell>
          <cell r="E337">
            <v>0.53999999999999992</v>
          </cell>
          <cell r="F337">
            <v>0</v>
          </cell>
        </row>
        <row r="338">
          <cell r="B338" t="str">
            <v>300-512</v>
          </cell>
          <cell r="C338" t="str">
            <v>Beùton M200 ñuùc saün ñaù 1x2 ñan möông caùp</v>
          </cell>
          <cell r="D338" t="str">
            <v>m3</v>
          </cell>
          <cell r="E338">
            <v>7.4268080000000021</v>
          </cell>
          <cell r="F338">
            <v>442960</v>
          </cell>
        </row>
        <row r="339">
          <cell r="C339" t="str">
            <v>Ñ1: =44c*0.4*1.09*0.07 ( keã caû ñoaïn noái voâ nhaø)</v>
          </cell>
          <cell r="D339" t="str">
            <v>m3</v>
          </cell>
          <cell r="E339">
            <v>1.3428800000000005</v>
          </cell>
          <cell r="F339">
            <v>0</v>
          </cell>
        </row>
        <row r="340">
          <cell r="C340" t="str">
            <v>Ñ2: =240c*0.39*0.69*0.07 (keå caû ñoaïn sau nhaø)</v>
          </cell>
          <cell r="D340" t="str">
            <v>m3</v>
          </cell>
          <cell r="E340">
            <v>4.5208800000000009</v>
          </cell>
          <cell r="F340">
            <v>0</v>
          </cell>
        </row>
        <row r="341">
          <cell r="C341" t="str">
            <v>Ñ3: =8c*0.395*1.19*0.16</v>
          </cell>
          <cell r="D341" t="str">
            <v>m3</v>
          </cell>
          <cell r="E341">
            <v>0.60166400000000009</v>
          </cell>
          <cell r="F341">
            <v>0</v>
          </cell>
        </row>
        <row r="342">
          <cell r="C342" t="str">
            <v>Ñ4: =2c*(0.55*0.16+0.15*0.1)*1.19</v>
          </cell>
          <cell r="D342" t="str">
            <v>m3</v>
          </cell>
          <cell r="E342">
            <v>0.24514</v>
          </cell>
          <cell r="F342">
            <v>0</v>
          </cell>
        </row>
        <row r="343">
          <cell r="C343" t="str">
            <v>Ñ5: =12c*0.395*0.79*0.14</v>
          </cell>
          <cell r="D343" t="str">
            <v>m3</v>
          </cell>
          <cell r="E343">
            <v>0.52424400000000004</v>
          </cell>
          <cell r="F343">
            <v>0</v>
          </cell>
        </row>
        <row r="344">
          <cell r="B344" t="str">
            <v>09-09</v>
          </cell>
          <cell r="C344" t="str">
            <v>Ñ6: =2c*(tb0.75*tb0.8*0.14+tb0.8*0.1*0.15)</v>
          </cell>
          <cell r="D344" t="str">
            <v>m3</v>
          </cell>
          <cell r="E344">
            <v>0.19200000000000003</v>
          </cell>
          <cell r="F344">
            <v>0</v>
          </cell>
        </row>
        <row r="345">
          <cell r="B345" t="str">
            <v>09-09</v>
          </cell>
          <cell r="C345" t="str">
            <v>Laép ñaët taám ñan beùton coát theùp möông caùp</v>
          </cell>
          <cell r="D345" t="str">
            <v>Caùi</v>
          </cell>
          <cell r="E345">
            <v>308</v>
          </cell>
          <cell r="F345">
            <v>0</v>
          </cell>
        </row>
        <row r="346">
          <cell r="B346" t="str">
            <v>240-821</v>
          </cell>
          <cell r="C346" t="str">
            <v>Gia coâng laép ñaët saét troøn d&lt;=10, ñan + möông caùp: =1516+146+177+612+108 (kg)</v>
          </cell>
          <cell r="D346" t="str">
            <v>Taán</v>
          </cell>
          <cell r="E346">
            <v>2.5590000000000002</v>
          </cell>
          <cell r="F346">
            <v>3995100</v>
          </cell>
        </row>
        <row r="347">
          <cell r="B347" t="str">
            <v>240-822</v>
          </cell>
          <cell r="C347" t="str">
            <v>Gia coâng laép ñaët saét troøn d&lt;=18 ñan + möông caùp: =36,23+374+356+708 (kg)</v>
          </cell>
          <cell r="D347" t="str">
            <v>Taán</v>
          </cell>
          <cell r="E347">
            <v>1.4742299999999999</v>
          </cell>
          <cell r="F347">
            <v>3943500</v>
          </cell>
        </row>
        <row r="348">
          <cell r="B348" t="str">
            <v>500-521</v>
          </cell>
          <cell r="C348" t="str">
            <v>Gia coâng caáu kieän saét hình cho giaù ñôõ caùp, neïp ñan möông caùp</v>
          </cell>
          <cell r="D348" t="str">
            <v>Taán</v>
          </cell>
          <cell r="E348">
            <v>6.22</v>
          </cell>
          <cell r="F348">
            <v>5229740</v>
          </cell>
        </row>
        <row r="349">
          <cell r="A349" t="str">
            <v>BDC10-80</v>
          </cell>
          <cell r="B349" t="str">
            <v>505-810</v>
          </cell>
          <cell r="C349" t="str">
            <v>Laép ñaët caáu kieän saét hình möông caùp</v>
          </cell>
          <cell r="D349" t="str">
            <v>Taán</v>
          </cell>
          <cell r="E349">
            <v>6.22</v>
          </cell>
          <cell r="F349">
            <v>705600</v>
          </cell>
        </row>
        <row r="350">
          <cell r="A350" t="str">
            <v>BDC10-80</v>
          </cell>
          <cell r="B350" t="str">
            <v>TT</v>
          </cell>
          <cell r="C350" t="str">
            <v>Saûn xuaát laép ñaët bulon daõn chaân M10x80</v>
          </cell>
          <cell r="D350" t="str">
            <v>boä</v>
          </cell>
          <cell r="E350">
            <v>2374</v>
          </cell>
          <cell r="F350">
            <v>10000</v>
          </cell>
        </row>
        <row r="351">
          <cell r="B351" t="str">
            <v>703-430</v>
          </cell>
          <cell r="C351" t="str">
            <v>Sôn choáng ró 2 lôùp cho caáu kieän saét hình</v>
          </cell>
          <cell r="D351" t="str">
            <v>m2</v>
          </cell>
          <cell r="E351">
            <v>320</v>
          </cell>
          <cell r="F351">
            <v>4974</v>
          </cell>
        </row>
        <row r="352">
          <cell r="B352" t="str">
            <v>703-430</v>
          </cell>
          <cell r="C352" t="str">
            <v>Sôn daàu 2 lôùp cho caáu kieän saét hình</v>
          </cell>
          <cell r="D352" t="str">
            <v>m2</v>
          </cell>
          <cell r="E352">
            <v>320</v>
          </cell>
          <cell r="F352">
            <v>4974</v>
          </cell>
        </row>
        <row r="353">
          <cell r="B353" t="str">
            <v>672-122</v>
          </cell>
          <cell r="C353" t="str">
            <v xml:space="preserve">Laùng vöõa M100 daøy 2cm </v>
          </cell>
          <cell r="D353" t="str">
            <v>m2</v>
          </cell>
          <cell r="E353">
            <v>461.73799999999994</v>
          </cell>
          <cell r="F353">
            <v>7171</v>
          </cell>
        </row>
        <row r="354">
          <cell r="C354" t="str">
            <v>M1: =3.24*17</v>
          </cell>
          <cell r="D354" t="str">
            <v>m2</v>
          </cell>
          <cell r="E354">
            <v>55.080000000000005</v>
          </cell>
          <cell r="F354">
            <v>0</v>
          </cell>
        </row>
        <row r="355">
          <cell r="C355" t="str">
            <v>M2 =2.34*72</v>
          </cell>
          <cell r="D355" t="str">
            <v>m2</v>
          </cell>
          <cell r="E355">
            <v>168.48</v>
          </cell>
          <cell r="F355">
            <v>0</v>
          </cell>
        </row>
        <row r="356">
          <cell r="C356" t="str">
            <v>M3 =1.74*40</v>
          </cell>
          <cell r="D356" t="str">
            <v>m2</v>
          </cell>
          <cell r="E356">
            <v>69.599999999999994</v>
          </cell>
          <cell r="F356">
            <v>0</v>
          </cell>
        </row>
        <row r="357">
          <cell r="C357" t="str">
            <v>M4 =2.92*4.3</v>
          </cell>
          <cell r="D357" t="str">
            <v>m2</v>
          </cell>
          <cell r="E357">
            <v>12.555999999999999</v>
          </cell>
          <cell r="F357">
            <v>0</v>
          </cell>
        </row>
        <row r="358">
          <cell r="C358" t="str">
            <v>M5 =2.48*6</v>
          </cell>
          <cell r="D358" t="str">
            <v>m2</v>
          </cell>
          <cell r="E358">
            <v>14.879999999999999</v>
          </cell>
          <cell r="F358">
            <v>0</v>
          </cell>
        </row>
        <row r="359">
          <cell r="C359" t="str">
            <v>Möông trong nha øMa =1.1*8</v>
          </cell>
          <cell r="D359" t="str">
            <v>m2</v>
          </cell>
          <cell r="E359">
            <v>8.8000000000000007</v>
          </cell>
          <cell r="F359">
            <v>0</v>
          </cell>
        </row>
        <row r="360">
          <cell r="C360" t="str">
            <v>Möông trong nha øMb =1.54*7.3</v>
          </cell>
          <cell r="D360" t="str">
            <v>m2</v>
          </cell>
          <cell r="E360">
            <v>11.241999999999999</v>
          </cell>
          <cell r="F360">
            <v>0</v>
          </cell>
        </row>
        <row r="361">
          <cell r="C361" t="str">
            <v>Möông trong nha øMc=1.5*15</v>
          </cell>
          <cell r="D361" t="str">
            <v>m2</v>
          </cell>
          <cell r="E361">
            <v>22.5</v>
          </cell>
          <cell r="F361">
            <v>0</v>
          </cell>
        </row>
        <row r="362">
          <cell r="B362" t="str">
            <v>041-112</v>
          </cell>
          <cell r="C362" t="str">
            <v>Möông lôùn =4.93*20</v>
          </cell>
          <cell r="D362" t="str">
            <v>m2</v>
          </cell>
          <cell r="E362">
            <v>98.6</v>
          </cell>
          <cell r="F362">
            <v>0</v>
          </cell>
        </row>
        <row r="363">
          <cell r="B363" t="str">
            <v>041-112</v>
          </cell>
          <cell r="C363" t="str">
            <v>Ñaép ñaát C2 thaønh möông</v>
          </cell>
          <cell r="D363" t="str">
            <v>m3</v>
          </cell>
          <cell r="E363">
            <v>180</v>
          </cell>
          <cell r="F363">
            <v>0</v>
          </cell>
        </row>
        <row r="364">
          <cell r="B364" t="str">
            <v>VC-03B</v>
          </cell>
          <cell r="C364" t="str">
            <v>Boác xuùc ñaát thöøa leân xuoáng ,tôi x1.3</v>
          </cell>
          <cell r="D364" t="str">
            <v>m3</v>
          </cell>
          <cell r="E364">
            <v>209.25436999999994</v>
          </cell>
          <cell r="F364">
            <v>0</v>
          </cell>
        </row>
        <row r="365">
          <cell r="A365" t="str">
            <v>PVC220</v>
          </cell>
          <cell r="B365" t="str">
            <v>VC-03C</v>
          </cell>
          <cell r="C365" t="str">
            <v>Chuyeån  ñaát thöøa baèng xe cuùtkít cly 200m</v>
          </cell>
          <cell r="D365" t="str">
            <v>m3</v>
          </cell>
          <cell r="E365">
            <v>209.25</v>
          </cell>
          <cell r="F365">
            <v>0</v>
          </cell>
        </row>
        <row r="366">
          <cell r="A366" t="str">
            <v>PVC220</v>
          </cell>
          <cell r="B366" t="str">
            <v>K1-151SR4</v>
          </cell>
          <cell r="C366" t="str">
            <v>Saûn xuaát laép ñaët oáng PVC D220</v>
          </cell>
          <cell r="D366" t="str">
            <v>m</v>
          </cell>
          <cell r="E366">
            <v>60</v>
          </cell>
          <cell r="F366">
            <v>42212</v>
          </cell>
        </row>
        <row r="367">
          <cell r="A367" t="str">
            <v>PVC114</v>
          </cell>
          <cell r="B367" t="str">
            <v>K1-151SR2</v>
          </cell>
          <cell r="C367" t="str">
            <v>Saûn xuaát laép ñaët oáng PVC D114</v>
          </cell>
          <cell r="D367" t="str">
            <v>m</v>
          </cell>
          <cell r="E367">
            <v>16</v>
          </cell>
          <cell r="F367">
            <v>21106</v>
          </cell>
        </row>
        <row r="368">
          <cell r="C368" t="str">
            <v>COÄNG VIII</v>
          </cell>
          <cell r="D368" t="str">
            <v/>
          </cell>
          <cell r="F368">
            <v>0</v>
          </cell>
        </row>
        <row r="369">
          <cell r="B369" t="str">
            <v>031-442</v>
          </cell>
          <cell r="C369" t="str">
            <v>IX. NHAØ ÑIEÀU HAØNH</v>
          </cell>
          <cell r="D369" t="str">
            <v/>
          </cell>
          <cell r="E369">
            <v>697.81061433281457</v>
          </cell>
          <cell r="F369">
            <v>0</v>
          </cell>
        </row>
        <row r="370">
          <cell r="B370" t="str">
            <v>031-442</v>
          </cell>
          <cell r="C370" t="str">
            <v>Ñaøo ñaát C2 caùc moùng nhaø ñieàu haønh</v>
          </cell>
          <cell r="D370" t="str">
            <v>m3</v>
          </cell>
          <cell r="E370">
            <v>697.81061433281457</v>
          </cell>
          <cell r="F370">
            <v>0</v>
          </cell>
        </row>
        <row r="371">
          <cell r="C371" t="str">
            <v>3M1: =3*1/3*2,2*(1,7*1,7+3,9*3,9+1,7*3,9)</v>
          </cell>
          <cell r="D371" t="str">
            <v>m3</v>
          </cell>
          <cell r="E371">
            <v>54.405999999999999</v>
          </cell>
          <cell r="F371">
            <v>0</v>
          </cell>
        </row>
        <row r="372">
          <cell r="C372" t="str">
            <v>12M2+2M4: =14*1/3*2,2*(1,9*1,9+4,1*4,1+1,9*4,1))</v>
          </cell>
          <cell r="D372" t="str">
            <v>m3</v>
          </cell>
          <cell r="E372">
            <v>289.62266666666665</v>
          </cell>
          <cell r="F372">
            <v>0</v>
          </cell>
        </row>
        <row r="373">
          <cell r="C373" t="str">
            <v>1M3+3M5+4M6 : =8*1/3*2,2*(2,1*2,1+4,3*4,3+2,1*4,3)</v>
          </cell>
          <cell r="D373" t="str">
            <v>m3</v>
          </cell>
          <cell r="E373">
            <v>187.32266666666669</v>
          </cell>
          <cell r="F373">
            <v>0</v>
          </cell>
        </row>
        <row r="374">
          <cell r="C374" t="str">
            <v>5M7: =5*1/3*2,2*(2,1*2,3+SQRT(2,1*2,3*4,3*4,5)+4,3*4,5)</v>
          </cell>
          <cell r="D374" t="str">
            <v>m3</v>
          </cell>
          <cell r="E374">
            <v>124.10748933281454</v>
          </cell>
          <cell r="F374">
            <v>0</v>
          </cell>
        </row>
        <row r="375">
          <cell r="C375" t="str">
            <v>Haàm phaân: =1/3*2,15*(2,8*2,8+4,95*4,95+2,8*4,95))</v>
          </cell>
          <cell r="D375" t="str">
            <v>m3</v>
          </cell>
          <cell r="E375">
            <v>33.111791666666662</v>
          </cell>
          <cell r="F375">
            <v>0</v>
          </cell>
        </row>
        <row r="376">
          <cell r="B376" t="str">
            <v>B3-13e/CÑ79/57C</v>
          </cell>
          <cell r="C376" t="str">
            <v>Boù heø: =(23.6+14.9)*2*0.4*0.3</v>
          </cell>
          <cell r="D376" t="str">
            <v>m3</v>
          </cell>
          <cell r="E376">
            <v>9.24</v>
          </cell>
          <cell r="F376">
            <v>0</v>
          </cell>
        </row>
        <row r="377">
          <cell r="B377" t="str">
            <v>B3-13e/CÑ79/57C</v>
          </cell>
          <cell r="C377" t="str">
            <v>Ñaép ñaù 5x7 cheøn caùt</v>
          </cell>
          <cell r="D377" t="str">
            <v>100m3</v>
          </cell>
          <cell r="E377">
            <v>0.11376</v>
          </cell>
          <cell r="F377">
            <v>16752000</v>
          </cell>
        </row>
        <row r="378">
          <cell r="C378" t="str">
            <v>3M1: =3*(1,3*1,3*0,15)</v>
          </cell>
          <cell r="D378" t="str">
            <v>100m3</v>
          </cell>
          <cell r="E378">
            <v>0.76049999999999995</v>
          </cell>
          <cell r="F378">
            <v>0</v>
          </cell>
        </row>
        <row r="379">
          <cell r="C379" t="str">
            <v>12M2+2M4: =14*(1,5*1,5*0,15)</v>
          </cell>
          <cell r="D379" t="str">
            <v>100m3</v>
          </cell>
          <cell r="E379">
            <v>4.7249999999999996</v>
          </cell>
          <cell r="F379">
            <v>0</v>
          </cell>
        </row>
        <row r="380">
          <cell r="C380" t="str">
            <v>1M3+3M5+4M6 : =8*(1,7*1,7*0,15)</v>
          </cell>
          <cell r="D380" t="str">
            <v>100m3</v>
          </cell>
          <cell r="E380">
            <v>3.4679999999999995</v>
          </cell>
          <cell r="F380">
            <v>0</v>
          </cell>
        </row>
        <row r="381">
          <cell r="B381" t="str">
            <v>221-112</v>
          </cell>
          <cell r="C381" t="str">
            <v>5M7: =5*(1,7*1,9*0,15)</v>
          </cell>
          <cell r="D381" t="str">
            <v>100m3</v>
          </cell>
          <cell r="E381">
            <v>2.4224999999999999</v>
          </cell>
          <cell r="F381">
            <v>0</v>
          </cell>
        </row>
        <row r="382">
          <cell r="B382" t="str">
            <v>221-112</v>
          </cell>
          <cell r="C382" t="str">
            <v>Beùton M100 loùt moùng ñaù 4x6 nhaø ñieàu haønh</v>
          </cell>
          <cell r="D382" t="str">
            <v>m3</v>
          </cell>
          <cell r="E382">
            <v>25.984000000000009</v>
          </cell>
          <cell r="F382">
            <v>301180</v>
          </cell>
        </row>
        <row r="383">
          <cell r="C383" t="str">
            <v>Neàn : =(23.6*14.9)*0.1</v>
          </cell>
          <cell r="D383" t="str">
            <v>m3</v>
          </cell>
          <cell r="E383">
            <v>35.164000000000009</v>
          </cell>
          <cell r="F383">
            <v>0</v>
          </cell>
        </row>
        <row r="384">
          <cell r="C384" t="str">
            <v>Tröø ñi: =-(3*10.6*0.1)</v>
          </cell>
          <cell r="D384" t="str">
            <v>m3</v>
          </cell>
          <cell r="E384">
            <v>-3.1799999999999997</v>
          </cell>
          <cell r="F384">
            <v>0</v>
          </cell>
        </row>
        <row r="385">
          <cell r="B385" t="str">
            <v>221-511</v>
          </cell>
          <cell r="C385" t="str">
            <v>Tröø ñi möông caùp =-60*0.1</v>
          </cell>
          <cell r="D385" t="str">
            <v>m3</v>
          </cell>
          <cell r="E385">
            <v>-6</v>
          </cell>
          <cell r="F385">
            <v>0</v>
          </cell>
        </row>
        <row r="386">
          <cell r="B386" t="str">
            <v>221-511</v>
          </cell>
          <cell r="C386" t="str">
            <v>Beùton loùt ñaù 1x2 M100  moùng nhaø ñieàu haønh</v>
          </cell>
          <cell r="D386" t="str">
            <v>m3</v>
          </cell>
          <cell r="E386">
            <v>5.3620000000000001</v>
          </cell>
          <cell r="F386">
            <v>360390</v>
          </cell>
        </row>
        <row r="387">
          <cell r="C387" t="str">
            <v>3M1: =0.12</v>
          </cell>
          <cell r="D387" t="str">
            <v>m3</v>
          </cell>
          <cell r="E387">
            <v>0.12</v>
          </cell>
          <cell r="F387">
            <v>0</v>
          </cell>
        </row>
        <row r="388">
          <cell r="C388" t="str">
            <v>12M2 :=0.72</v>
          </cell>
          <cell r="D388" t="str">
            <v>m3</v>
          </cell>
          <cell r="E388">
            <v>0.72</v>
          </cell>
          <cell r="F388">
            <v>0</v>
          </cell>
        </row>
        <row r="389">
          <cell r="C389" t="str">
            <v>1M3 :=0.08</v>
          </cell>
          <cell r="D389" t="str">
            <v>m3</v>
          </cell>
          <cell r="E389">
            <v>0.08</v>
          </cell>
          <cell r="F389">
            <v>0</v>
          </cell>
        </row>
        <row r="390">
          <cell r="C390" t="str">
            <v>2M4: =0.12</v>
          </cell>
          <cell r="D390" t="str">
            <v>m3</v>
          </cell>
          <cell r="E390">
            <v>0.12</v>
          </cell>
          <cell r="F390">
            <v>0</v>
          </cell>
        </row>
        <row r="391">
          <cell r="C391" t="str">
            <v>3m5: =0.25</v>
          </cell>
          <cell r="D391" t="str">
            <v>m3</v>
          </cell>
          <cell r="E391">
            <v>0.25</v>
          </cell>
          <cell r="F391">
            <v>0</v>
          </cell>
        </row>
        <row r="392">
          <cell r="C392" t="str">
            <v>4M6:=0.34</v>
          </cell>
          <cell r="D392" t="str">
            <v>m3</v>
          </cell>
          <cell r="E392">
            <v>0.34</v>
          </cell>
          <cell r="F392">
            <v>0</v>
          </cell>
        </row>
        <row r="393">
          <cell r="C393" t="str">
            <v>5M7 =0.48</v>
          </cell>
          <cell r="D393" t="str">
            <v>m3</v>
          </cell>
          <cell r="E393">
            <v>0.48</v>
          </cell>
          <cell r="F393">
            <v>0</v>
          </cell>
        </row>
        <row r="394">
          <cell r="C394" t="str">
            <v>Haàm phaân: =(2,4*2,4+0,8*1,1)*0.05</v>
          </cell>
          <cell r="D394" t="str">
            <v>m3</v>
          </cell>
          <cell r="E394">
            <v>0.33200000000000002</v>
          </cell>
          <cell r="F394">
            <v>0</v>
          </cell>
        </row>
        <row r="395">
          <cell r="C395" t="str">
            <v>Boù heø: =2*(14.9+23.6)*0.4*0.05</v>
          </cell>
          <cell r="D395" t="str">
            <v>m3</v>
          </cell>
          <cell r="E395">
            <v>1.54</v>
          </cell>
          <cell r="F395">
            <v>0</v>
          </cell>
        </row>
        <row r="396">
          <cell r="B396" t="str">
            <v>221-312</v>
          </cell>
          <cell r="C396" t="str">
            <v>Ñaø kieàng bao: =2*(12.9+21.6)*0.4*0.05</v>
          </cell>
          <cell r="D396" t="str">
            <v>m3</v>
          </cell>
          <cell r="E396">
            <v>1.3800000000000001</v>
          </cell>
          <cell r="F396">
            <v>0</v>
          </cell>
        </row>
        <row r="397">
          <cell r="B397" t="str">
            <v>221-312</v>
          </cell>
          <cell r="C397" t="str">
            <v xml:space="preserve">Beùton M200 ñaù 1x2 moùng </v>
          </cell>
          <cell r="D397" t="str">
            <v>m3</v>
          </cell>
          <cell r="E397">
            <v>10.450000000000001</v>
          </cell>
          <cell r="F397">
            <v>541847</v>
          </cell>
        </row>
        <row r="398">
          <cell r="C398" t="str">
            <v>3M1 =0,73</v>
          </cell>
          <cell r="D398" t="str">
            <v>m3</v>
          </cell>
          <cell r="E398">
            <v>0.73</v>
          </cell>
          <cell r="F398">
            <v>0</v>
          </cell>
        </row>
        <row r="399">
          <cell r="C399" t="str">
            <v>12M2 =2,89</v>
          </cell>
          <cell r="D399" t="str">
            <v>m3</v>
          </cell>
          <cell r="E399">
            <v>2.89</v>
          </cell>
          <cell r="F399">
            <v>0</v>
          </cell>
        </row>
        <row r="400">
          <cell r="C400" t="str">
            <v>1M3 =0,33</v>
          </cell>
          <cell r="D400" t="str">
            <v>m3</v>
          </cell>
          <cell r="E400">
            <v>0.33</v>
          </cell>
          <cell r="F400">
            <v>0</v>
          </cell>
        </row>
        <row r="401">
          <cell r="C401" t="str">
            <v>2M4 =0,62</v>
          </cell>
          <cell r="D401" t="str">
            <v>m3</v>
          </cell>
          <cell r="E401">
            <v>0.62</v>
          </cell>
          <cell r="F401">
            <v>0</v>
          </cell>
        </row>
        <row r="402">
          <cell r="C402" t="str">
            <v>3M5 =1,12</v>
          </cell>
          <cell r="D402" t="str">
            <v>m3</v>
          </cell>
          <cell r="E402">
            <v>1.1200000000000001</v>
          </cell>
          <cell r="F402">
            <v>0</v>
          </cell>
        </row>
        <row r="403">
          <cell r="C403" t="str">
            <v>4M6 =1,82</v>
          </cell>
          <cell r="D403" t="str">
            <v>m3</v>
          </cell>
          <cell r="E403">
            <v>1.82</v>
          </cell>
          <cell r="F403">
            <v>0</v>
          </cell>
        </row>
        <row r="404">
          <cell r="B404" t="str">
            <v>222-412</v>
          </cell>
          <cell r="C404" t="str">
            <v>5M7 = 2,94</v>
          </cell>
          <cell r="D404" t="str">
            <v>m3</v>
          </cell>
          <cell r="E404">
            <v>2.94</v>
          </cell>
          <cell r="F404">
            <v>0</v>
          </cell>
        </row>
        <row r="405">
          <cell r="B405" t="str">
            <v>222-412</v>
          </cell>
          <cell r="C405" t="str">
            <v>Beùton coät M200 ñaù 1x2 nhaø ñieàu haønh</v>
          </cell>
          <cell r="D405" t="str">
            <v>m3</v>
          </cell>
          <cell r="E405">
            <v>6.2139999999999995</v>
          </cell>
          <cell r="F405">
            <v>659908</v>
          </cell>
        </row>
        <row r="406">
          <cell r="C406" t="str">
            <v>3C1 =0.71</v>
          </cell>
          <cell r="D406" t="str">
            <v>m3</v>
          </cell>
          <cell r="E406">
            <v>0.71</v>
          </cell>
          <cell r="F406">
            <v>0</v>
          </cell>
        </row>
        <row r="407">
          <cell r="C407" t="str">
            <v>1C2 =0.114</v>
          </cell>
          <cell r="D407" t="str">
            <v>m3</v>
          </cell>
          <cell r="E407">
            <v>0.114</v>
          </cell>
          <cell r="F407">
            <v>0</v>
          </cell>
        </row>
        <row r="408">
          <cell r="C408" t="str">
            <v>2C2a =0.318</v>
          </cell>
          <cell r="D408" t="str">
            <v>m3</v>
          </cell>
          <cell r="E408">
            <v>0.318</v>
          </cell>
          <cell r="F408">
            <v>0</v>
          </cell>
        </row>
        <row r="409">
          <cell r="C409" t="str">
            <v>2C3 =0.308</v>
          </cell>
          <cell r="D409" t="str">
            <v>m3</v>
          </cell>
          <cell r="E409">
            <v>0.308</v>
          </cell>
          <cell r="F409">
            <v>0</v>
          </cell>
        </row>
        <row r="410">
          <cell r="C410" t="str">
            <v>6C3a =0.945</v>
          </cell>
          <cell r="D410" t="str">
            <v>m3</v>
          </cell>
          <cell r="E410">
            <v>0.94499999999999995</v>
          </cell>
          <cell r="F410">
            <v>0</v>
          </cell>
        </row>
        <row r="411">
          <cell r="C411" t="str">
            <v>2C3b =0.324</v>
          </cell>
          <cell r="D411" t="str">
            <v>m3</v>
          </cell>
          <cell r="E411">
            <v>0.32400000000000001</v>
          </cell>
          <cell r="F411">
            <v>0</v>
          </cell>
        </row>
        <row r="412">
          <cell r="C412" t="str">
            <v>5C4 =1.115</v>
          </cell>
          <cell r="D412" t="str">
            <v>m3</v>
          </cell>
          <cell r="E412">
            <v>1.115</v>
          </cell>
          <cell r="F412">
            <v>0</v>
          </cell>
        </row>
        <row r="413">
          <cell r="C413" t="str">
            <v>5C5 =1.265</v>
          </cell>
          <cell r="D413" t="str">
            <v>m3</v>
          </cell>
          <cell r="E413">
            <v>1.2649999999999999</v>
          </cell>
          <cell r="F413">
            <v>0</v>
          </cell>
        </row>
        <row r="414">
          <cell r="B414" t="str">
            <v>224-112</v>
          </cell>
          <cell r="C414" t="str">
            <v>4C6 =1.115</v>
          </cell>
          <cell r="D414" t="str">
            <v>m3</v>
          </cell>
          <cell r="E414">
            <v>1.115</v>
          </cell>
          <cell r="F414">
            <v>0</v>
          </cell>
        </row>
        <row r="415">
          <cell r="B415" t="str">
            <v>224-112</v>
          </cell>
          <cell r="C415" t="str">
            <v>Beùton ñaø M200 ñaù 1x2 nhaø ñieàu haønh</v>
          </cell>
          <cell r="D415" t="str">
            <v>m3</v>
          </cell>
          <cell r="E415">
            <v>19.388000000000002</v>
          </cell>
          <cell r="F415">
            <v>626389</v>
          </cell>
        </row>
        <row r="416">
          <cell r="C416" t="str">
            <v>a. Ñaø kieàng :</v>
          </cell>
          <cell r="D416" t="str">
            <v>m3</v>
          </cell>
          <cell r="E416">
            <v>6.8129999999999997</v>
          </cell>
          <cell r="F416">
            <v>0</v>
          </cell>
        </row>
        <row r="417">
          <cell r="C417" t="str">
            <v>1K1 =0.556</v>
          </cell>
          <cell r="D417" t="str">
            <v>m3</v>
          </cell>
          <cell r="E417">
            <v>0.55600000000000005</v>
          </cell>
          <cell r="F417">
            <v>0</v>
          </cell>
        </row>
        <row r="418">
          <cell r="C418" t="str">
            <v>1K2 =0.222</v>
          </cell>
          <cell r="D418" t="str">
            <v>m3</v>
          </cell>
          <cell r="E418">
            <v>0.222</v>
          </cell>
          <cell r="F418">
            <v>0</v>
          </cell>
        </row>
        <row r="419">
          <cell r="C419" t="str">
            <v>1K3</v>
          </cell>
          <cell r="D419" t="str">
            <v>m3</v>
          </cell>
          <cell r="E419">
            <v>0.222</v>
          </cell>
          <cell r="F419">
            <v>0</v>
          </cell>
        </row>
        <row r="420">
          <cell r="C420" t="str">
            <v>1K4</v>
          </cell>
          <cell r="D420" t="str">
            <v>m3</v>
          </cell>
          <cell r="E420">
            <v>0.378</v>
          </cell>
          <cell r="F420">
            <v>0</v>
          </cell>
        </row>
        <row r="421">
          <cell r="C421" t="str">
            <v>1K5</v>
          </cell>
          <cell r="D421" t="str">
            <v>m3</v>
          </cell>
          <cell r="E421">
            <v>0.39</v>
          </cell>
          <cell r="F421">
            <v>0</v>
          </cell>
        </row>
        <row r="422">
          <cell r="C422" t="str">
            <v>1K6</v>
          </cell>
          <cell r="D422" t="str">
            <v>m3</v>
          </cell>
          <cell r="E422">
            <v>0.72399999999999998</v>
          </cell>
          <cell r="F422">
            <v>0</v>
          </cell>
        </row>
        <row r="423">
          <cell r="C423" t="str">
            <v>1K7</v>
          </cell>
          <cell r="D423" t="str">
            <v>m3</v>
          </cell>
          <cell r="E423">
            <v>1.2</v>
          </cell>
          <cell r="F423">
            <v>0</v>
          </cell>
        </row>
        <row r="424">
          <cell r="C424" t="str">
            <v>1K8</v>
          </cell>
          <cell r="D424" t="str">
            <v>m3</v>
          </cell>
          <cell r="E424">
            <v>1.2</v>
          </cell>
          <cell r="F424">
            <v>0</v>
          </cell>
        </row>
        <row r="425">
          <cell r="C425" t="str">
            <v>1K9</v>
          </cell>
          <cell r="D425" t="str">
            <v>m3</v>
          </cell>
          <cell r="E425">
            <v>0.13200000000000001</v>
          </cell>
          <cell r="F425">
            <v>0</v>
          </cell>
        </row>
        <row r="426">
          <cell r="C426" t="str">
            <v>1K10</v>
          </cell>
          <cell r="D426" t="str">
            <v>m3</v>
          </cell>
          <cell r="E426">
            <v>0.67200000000000004</v>
          </cell>
          <cell r="F426">
            <v>0</v>
          </cell>
        </row>
        <row r="427">
          <cell r="C427" t="str">
            <v>1K11</v>
          </cell>
          <cell r="D427" t="str">
            <v>m3</v>
          </cell>
          <cell r="E427">
            <v>0.27200000000000002</v>
          </cell>
          <cell r="F427">
            <v>0</v>
          </cell>
        </row>
        <row r="428">
          <cell r="C428" t="str">
            <v>1K12</v>
          </cell>
          <cell r="D428" t="str">
            <v>m3</v>
          </cell>
          <cell r="E428">
            <v>0.65600000000000003</v>
          </cell>
          <cell r="F428">
            <v>0</v>
          </cell>
        </row>
        <row r="429">
          <cell r="C429" t="str">
            <v>3K3</v>
          </cell>
          <cell r="D429" t="str">
            <v>m3</v>
          </cell>
          <cell r="E429">
            <v>0.189</v>
          </cell>
          <cell r="F429">
            <v>0</v>
          </cell>
        </row>
        <row r="430">
          <cell r="C430" t="str">
            <v>b. Ñaø saûnh , lanh toâ :</v>
          </cell>
          <cell r="D430" t="str">
            <v>m3</v>
          </cell>
          <cell r="E430">
            <v>3.9450000000000007</v>
          </cell>
          <cell r="F430">
            <v>0</v>
          </cell>
        </row>
        <row r="431">
          <cell r="C431" t="str">
            <v>DMÑ1</v>
          </cell>
          <cell r="D431" t="str">
            <v>m3</v>
          </cell>
          <cell r="E431">
            <v>0.69599999999999995</v>
          </cell>
          <cell r="F431">
            <v>0</v>
          </cell>
        </row>
        <row r="432">
          <cell r="C432" t="str">
            <v>DMÑ2</v>
          </cell>
          <cell r="D432" t="str">
            <v>m3</v>
          </cell>
          <cell r="E432">
            <v>0.52800000000000002</v>
          </cell>
          <cell r="F432">
            <v>0</v>
          </cell>
        </row>
        <row r="433">
          <cell r="C433" t="str">
            <v>DMÑ3</v>
          </cell>
          <cell r="D433" t="str">
            <v>m3</v>
          </cell>
          <cell r="E433">
            <v>0.246</v>
          </cell>
          <cell r="F433">
            <v>0</v>
          </cell>
        </row>
        <row r="434">
          <cell r="C434" t="str">
            <v>DMÑ4</v>
          </cell>
          <cell r="D434" t="str">
            <v>m3</v>
          </cell>
          <cell r="E434">
            <v>0.39200000000000002</v>
          </cell>
          <cell r="F434">
            <v>0</v>
          </cell>
        </row>
        <row r="435">
          <cell r="C435" t="str">
            <v>DMÑ5</v>
          </cell>
          <cell r="D435" t="str">
            <v>m3</v>
          </cell>
          <cell r="E435">
            <v>0.26400000000000001</v>
          </cell>
          <cell r="F435">
            <v>0</v>
          </cell>
        </row>
        <row r="436">
          <cell r="C436" t="str">
            <v>DMÑ6</v>
          </cell>
          <cell r="D436" t="str">
            <v>m3</v>
          </cell>
          <cell r="E436">
            <v>0.249</v>
          </cell>
          <cell r="F436">
            <v>0</v>
          </cell>
        </row>
        <row r="437">
          <cell r="C437" t="str">
            <v>DMÑ7</v>
          </cell>
          <cell r="D437" t="str">
            <v>m3</v>
          </cell>
          <cell r="E437">
            <v>0.108</v>
          </cell>
          <cell r="F437">
            <v>0</v>
          </cell>
        </row>
        <row r="438">
          <cell r="C438" t="str">
            <v>LT1</v>
          </cell>
          <cell r="D438" t="str">
            <v>m3</v>
          </cell>
          <cell r="E438">
            <v>0.33200000000000002</v>
          </cell>
          <cell r="F438">
            <v>0</v>
          </cell>
        </row>
        <row r="439">
          <cell r="C439" t="str">
            <v>LT2</v>
          </cell>
          <cell r="D439" t="str">
            <v>m3</v>
          </cell>
          <cell r="E439">
            <v>0.317</v>
          </cell>
          <cell r="F439">
            <v>0</v>
          </cell>
        </row>
        <row r="440">
          <cell r="C440" t="str">
            <v>LT3</v>
          </cell>
          <cell r="D440" t="str">
            <v>m3</v>
          </cell>
          <cell r="E440">
            <v>0.39800000000000002</v>
          </cell>
          <cell r="F440">
            <v>0</v>
          </cell>
        </row>
        <row r="441">
          <cell r="C441" t="str">
            <v>LT4</v>
          </cell>
          <cell r="D441" t="str">
            <v>m3</v>
          </cell>
          <cell r="E441">
            <v>0.20100000000000001</v>
          </cell>
          <cell r="F441">
            <v>0</v>
          </cell>
        </row>
        <row r="442">
          <cell r="C442" t="str">
            <v>LT5</v>
          </cell>
          <cell r="D442" t="str">
            <v>m3</v>
          </cell>
          <cell r="E442">
            <v>5.8000000000000003E-2</v>
          </cell>
          <cell r="F442">
            <v>0</v>
          </cell>
        </row>
        <row r="443">
          <cell r="C443" t="str">
            <v>LT6</v>
          </cell>
          <cell r="D443" t="str">
            <v>m3</v>
          </cell>
          <cell r="E443">
            <v>0.156</v>
          </cell>
          <cell r="F443">
            <v>0</v>
          </cell>
        </row>
        <row r="444">
          <cell r="C444" t="str">
            <v>c. Ñaø maùi</v>
          </cell>
          <cell r="D444" t="str">
            <v>m3</v>
          </cell>
          <cell r="E444">
            <v>8.6300000000000008</v>
          </cell>
          <cell r="F444">
            <v>0</v>
          </cell>
        </row>
        <row r="445">
          <cell r="C445" t="str">
            <v>1D1</v>
          </cell>
          <cell r="D445" t="str">
            <v>m3</v>
          </cell>
          <cell r="E445">
            <v>1.206</v>
          </cell>
          <cell r="F445">
            <v>0</v>
          </cell>
        </row>
        <row r="446">
          <cell r="C446" t="str">
            <v>1D2</v>
          </cell>
          <cell r="D446" t="str">
            <v>m3</v>
          </cell>
          <cell r="E446">
            <v>1.206</v>
          </cell>
          <cell r="F446">
            <v>0</v>
          </cell>
        </row>
        <row r="447">
          <cell r="C447" t="str">
            <v>1D3</v>
          </cell>
          <cell r="D447" t="str">
            <v>m3</v>
          </cell>
          <cell r="E447">
            <v>1.5680000000000001</v>
          </cell>
          <cell r="F447">
            <v>0</v>
          </cell>
        </row>
        <row r="448">
          <cell r="C448" t="str">
            <v>1D4</v>
          </cell>
          <cell r="D448" t="str">
            <v>m3</v>
          </cell>
          <cell r="E448">
            <v>1.206</v>
          </cell>
          <cell r="F448">
            <v>0</v>
          </cell>
        </row>
        <row r="449">
          <cell r="C449" t="str">
            <v>1D5</v>
          </cell>
          <cell r="D449" t="str">
            <v>m3</v>
          </cell>
          <cell r="E449">
            <v>0.76700000000000002</v>
          </cell>
          <cell r="F449">
            <v>0</v>
          </cell>
        </row>
        <row r="450">
          <cell r="C450" t="str">
            <v>1D6</v>
          </cell>
          <cell r="D450" t="str">
            <v>m3</v>
          </cell>
          <cell r="E450">
            <v>2.4870000000000001</v>
          </cell>
          <cell r="F450">
            <v>0</v>
          </cell>
        </row>
        <row r="451">
          <cell r="B451" t="str">
            <v>240-110</v>
          </cell>
          <cell r="C451" t="str">
            <v>1D7</v>
          </cell>
          <cell r="D451" t="str">
            <v>m3</v>
          </cell>
          <cell r="E451">
            <v>0.19</v>
          </cell>
          <cell r="F451">
            <v>0</v>
          </cell>
        </row>
        <row r="452">
          <cell r="B452" t="str">
            <v>240-110</v>
          </cell>
          <cell r="C452" t="str">
            <v>Gia coâng laép ñaët saét troøn d=&lt;10 cho moùng</v>
          </cell>
          <cell r="D452" t="str">
            <v>Taán</v>
          </cell>
          <cell r="E452">
            <v>0.19</v>
          </cell>
          <cell r="F452">
            <v>3995100</v>
          </cell>
        </row>
        <row r="453">
          <cell r="B453" t="str">
            <v>240-120</v>
          </cell>
          <cell r="C453" t="str">
            <v>Gia coâng laép ñaët saét troøn d=&lt;18 cho moùng</v>
          </cell>
          <cell r="D453" t="str">
            <v>Taán</v>
          </cell>
          <cell r="E453">
            <v>0.9</v>
          </cell>
          <cell r="F453">
            <v>3938460</v>
          </cell>
        </row>
        <row r="454">
          <cell r="B454" t="str">
            <v>240-130</v>
          </cell>
          <cell r="C454" t="str">
            <v>Gia coâng laép ñaët saét troøn d&gt;18 cho moùng</v>
          </cell>
          <cell r="D454" t="str">
            <v>Taán</v>
          </cell>
          <cell r="E454">
            <v>0.04</v>
          </cell>
          <cell r="F454">
            <v>3943500</v>
          </cell>
        </row>
        <row r="455">
          <cell r="B455" t="str">
            <v>240-411</v>
          </cell>
          <cell r="C455" t="str">
            <v>Gia coâng laép ñaët saét troøn d=&lt;10 cho coät</v>
          </cell>
          <cell r="D455" t="str">
            <v>Taán</v>
          </cell>
          <cell r="E455">
            <v>0.23100000000000001</v>
          </cell>
          <cell r="F455">
            <v>3995100</v>
          </cell>
        </row>
        <row r="456">
          <cell r="A456" t="str">
            <v>SATO-168/4</v>
          </cell>
          <cell r="B456" t="str">
            <v>240-421</v>
          </cell>
          <cell r="C456" t="str">
            <v>Gia coâng laép ñaët saét troøn d=&lt;18 cho coät</v>
          </cell>
          <cell r="D456" t="str">
            <v>Taán</v>
          </cell>
          <cell r="E456">
            <v>0.84199999999999997</v>
          </cell>
          <cell r="F456">
            <v>3940620</v>
          </cell>
        </row>
        <row r="457">
          <cell r="A457" t="str">
            <v>SATO-168/4</v>
          </cell>
          <cell r="B457" t="str">
            <v>K1-051SR</v>
          </cell>
          <cell r="C457" t="str">
            <v>Saûn xuaát laép ñaët oáng theùp D168/4mm coät</v>
          </cell>
          <cell r="D457" t="str">
            <v>m</v>
          </cell>
          <cell r="E457">
            <v>9.15</v>
          </cell>
          <cell r="F457">
            <v>180000</v>
          </cell>
        </row>
        <row r="458">
          <cell r="B458" t="str">
            <v>240-511</v>
          </cell>
          <cell r="C458" t="str">
            <v>Gia coâng laép ñaët saét troøn d=&lt;10 cho ñaø: =221,88+402,73+1192</v>
          </cell>
          <cell r="D458" t="str">
            <v>Taán</v>
          </cell>
          <cell r="E458">
            <v>0.54986000000000002</v>
          </cell>
          <cell r="F458">
            <v>3995100</v>
          </cell>
        </row>
        <row r="459">
          <cell r="B459" t="str">
            <v>240-521</v>
          </cell>
          <cell r="C459" t="str">
            <v>Gia coâng laép ñaët saét troøn d=&lt;18 cho ñaø: =712,39+402,73+1192</v>
          </cell>
          <cell r="D459" t="str">
            <v>Taán</v>
          </cell>
          <cell r="E459">
            <v>2.3071199999999998</v>
          </cell>
          <cell r="F459">
            <v>3939900</v>
          </cell>
        </row>
        <row r="460">
          <cell r="B460" t="str">
            <v>240-531</v>
          </cell>
          <cell r="C460" t="str">
            <v>Gia coâng laép ñaët saét troøn d&gt;18 cho ñaø: =29,1+20,75 (kg)</v>
          </cell>
          <cell r="D460" t="str">
            <v>Taán</v>
          </cell>
          <cell r="E460">
            <v>4.9849999999999998E-2</v>
          </cell>
          <cell r="F460">
            <v>3947952</v>
          </cell>
        </row>
        <row r="461">
          <cell r="B461" t="str">
            <v>240-621</v>
          </cell>
          <cell r="C461" t="str">
            <v>Gia coâng laép ñaët saét troøn d=&lt;10 cho saøn, maùi,haàm phaânø: =2341+287+91 (kg)</v>
          </cell>
          <cell r="D461" t="str">
            <v>Taán</v>
          </cell>
          <cell r="E461">
            <v>2.7189999999999999</v>
          </cell>
          <cell r="F461">
            <v>3995100</v>
          </cell>
        </row>
        <row r="462">
          <cell r="B462" t="str">
            <v>225-212</v>
          </cell>
          <cell r="C462" t="str">
            <v>Beùton ñaù 1x2 M200 haàm phaân</v>
          </cell>
          <cell r="D462" t="str">
            <v>m3</v>
          </cell>
          <cell r="E462">
            <v>1.9683400000000004</v>
          </cell>
          <cell r="F462">
            <v>596272</v>
          </cell>
        </row>
        <row r="463">
          <cell r="C463" t="str">
            <v>Ñaùy: =2,2*2,2*0,2+0,7*0,9*0,15</v>
          </cell>
          <cell r="D463" t="str">
            <v>m3</v>
          </cell>
          <cell r="E463">
            <v>1.0625000000000002</v>
          </cell>
          <cell r="F463">
            <v>0</v>
          </cell>
        </row>
        <row r="464">
          <cell r="C464" t="str">
            <v>Ñan naép: =12*(1*0,33*0,1)+0,7*0,7*0,1</v>
          </cell>
          <cell r="D464" t="str">
            <v>m3</v>
          </cell>
          <cell r="E464">
            <v>0.44500000000000001</v>
          </cell>
          <cell r="F464">
            <v>0</v>
          </cell>
        </row>
        <row r="465">
          <cell r="C465" t="str">
            <v>Ñan loïc: =0,78*0,78*0,1</v>
          </cell>
          <cell r="D465" t="str">
            <v>m3</v>
          </cell>
          <cell r="E465">
            <v>6.0840000000000005E-2</v>
          </cell>
          <cell r="F465">
            <v>0</v>
          </cell>
        </row>
        <row r="466">
          <cell r="B466" t="str">
            <v>225-112</v>
          </cell>
          <cell r="C466" t="str">
            <v>Ñaø giaèng: =(0,15*0,2+0,1*0,1)*10</v>
          </cell>
          <cell r="D466" t="str">
            <v>m3</v>
          </cell>
          <cell r="E466">
            <v>0.4</v>
          </cell>
          <cell r="F466">
            <v>0</v>
          </cell>
        </row>
        <row r="467">
          <cell r="B467" t="str">
            <v>225-112</v>
          </cell>
          <cell r="C467" t="str">
            <v>Beùton ñaù 1x2 M200 saøn maùi, seânoâ, saøn saûnh</v>
          </cell>
          <cell r="D467" t="str">
            <v>m3</v>
          </cell>
          <cell r="E467">
            <v>39.93</v>
          </cell>
          <cell r="F467">
            <v>596272</v>
          </cell>
        </row>
        <row r="468">
          <cell r="C468" t="str">
            <v>Saøn maùi, seânoâ :</v>
          </cell>
          <cell r="D468" t="str">
            <v>m3</v>
          </cell>
          <cell r="E468">
            <v>36.630000000000003</v>
          </cell>
          <cell r="F468">
            <v>0</v>
          </cell>
        </row>
        <row r="469">
          <cell r="A469" t="str">
            <v>ÑI-AL</v>
          </cell>
          <cell r="B469" t="str">
            <v>402-330D1</v>
          </cell>
          <cell r="C469" t="str">
            <v>Saøn saûnh :</v>
          </cell>
          <cell r="D469" t="str">
            <v>m3</v>
          </cell>
          <cell r="E469">
            <v>3.3</v>
          </cell>
          <cell r="F469">
            <v>0</v>
          </cell>
        </row>
        <row r="470">
          <cell r="A470" t="str">
            <v>ÑI-AL</v>
          </cell>
          <cell r="B470" t="str">
            <v>402-330D1</v>
          </cell>
          <cell r="C470" t="str">
            <v>Gia coâng laép ñaët cöûa ñi kieáng khung nhoâm Ñaøi Loan ( troïn boä caû khoùa, khuyûu aùp löïc)</v>
          </cell>
          <cell r="D470" t="str">
            <v>m2</v>
          </cell>
          <cell r="E470">
            <v>24</v>
          </cell>
          <cell r="F470">
            <v>750000</v>
          </cell>
        </row>
        <row r="471">
          <cell r="C471" t="str">
            <v>Cöûa ñi 4Ñ1 =4*(1.6*2.5)</v>
          </cell>
          <cell r="D471" t="str">
            <v>m2</v>
          </cell>
          <cell r="E471">
            <v>16</v>
          </cell>
          <cell r="F471">
            <v>0</v>
          </cell>
        </row>
        <row r="472">
          <cell r="A472" t="str">
            <v>SO-AL</v>
          </cell>
          <cell r="B472" t="str">
            <v>402-330S</v>
          </cell>
          <cell r="C472" t="str">
            <v>Cöûa ñi 4Ñ2 =4*(0.8*2.5)</v>
          </cell>
          <cell r="D472" t="str">
            <v>m2</v>
          </cell>
          <cell r="E472">
            <v>8</v>
          </cell>
          <cell r="F472">
            <v>0</v>
          </cell>
        </row>
        <row r="473">
          <cell r="A473" t="str">
            <v>SO-AL</v>
          </cell>
          <cell r="B473" t="str">
            <v>402-330S</v>
          </cell>
          <cell r="C473" t="str">
            <v>Gia coâng laép ñaët cöûa soå kieáng khung nhoâm Ñaøi Loan ( troïn boä caû khoùa, khuyûu aùp löïc)</v>
          </cell>
          <cell r="D473" t="str">
            <v>m2</v>
          </cell>
          <cell r="E473">
            <v>24.800000000000004</v>
          </cell>
          <cell r="F473">
            <v>555000</v>
          </cell>
        </row>
        <row r="474">
          <cell r="C474" t="str">
            <v>Cöûa soå 4S1 =4*(3.2*1.5)</v>
          </cell>
          <cell r="D474" t="str">
            <v>m2</v>
          </cell>
          <cell r="E474">
            <v>19.200000000000003</v>
          </cell>
          <cell r="F474">
            <v>0</v>
          </cell>
        </row>
        <row r="475">
          <cell r="C475" t="str">
            <v>Cöûa soå 2S2 =2*(1.6*1.5)</v>
          </cell>
          <cell r="D475" t="str">
            <v>m2</v>
          </cell>
          <cell r="E475">
            <v>4.8000000000000007</v>
          </cell>
          <cell r="F475">
            <v>0</v>
          </cell>
        </row>
        <row r="476">
          <cell r="A476" t="str">
            <v>ÑI-NH</v>
          </cell>
          <cell r="B476" t="str">
            <v>402-330D2</v>
          </cell>
          <cell r="C476" t="str">
            <v>Cöûa soå 1S2 =1*(1.6*0.5)</v>
          </cell>
          <cell r="D476" t="str">
            <v>m2</v>
          </cell>
          <cell r="E476">
            <v>0.8</v>
          </cell>
          <cell r="F476">
            <v>0</v>
          </cell>
        </row>
        <row r="477">
          <cell r="A477" t="str">
            <v>ÑI-NH</v>
          </cell>
          <cell r="B477" t="str">
            <v>402-330D2</v>
          </cell>
          <cell r="C477" t="str">
            <v>Gia coâng laép ñaët cöûa ñi nhöïa Ñaøi Loan ( troïn boä caû khoùa, khuyûu aùp löïc): =1*(0,7*2)</v>
          </cell>
          <cell r="D477" t="str">
            <v>m2</v>
          </cell>
          <cell r="E477">
            <v>1.4</v>
          </cell>
          <cell r="F477">
            <v>650000</v>
          </cell>
        </row>
        <row r="478">
          <cell r="B478" t="str">
            <v>209-102</v>
          </cell>
          <cell r="C478" t="str">
            <v>Xaây töôøng 10 vuõa M75 gaïch oáng Goái baøn beáp =3*(0.6*0.7)</v>
          </cell>
          <cell r="D478" t="str">
            <v>m2</v>
          </cell>
          <cell r="E478">
            <v>1.26</v>
          </cell>
          <cell r="F478">
            <v>14197</v>
          </cell>
        </row>
        <row r="479">
          <cell r="B479" t="str">
            <v>209-312</v>
          </cell>
          <cell r="C479" t="str">
            <v>Xaây töôøng 20 vuõa M75 gaïch oáng caâu gaïch theû</v>
          </cell>
          <cell r="D479" t="str">
            <v>m2</v>
          </cell>
          <cell r="E479">
            <v>268.65000000000003</v>
          </cell>
          <cell r="F479">
            <v>38179</v>
          </cell>
        </row>
        <row r="480">
          <cell r="C480" t="str">
            <v>Truïc 1 =12.1*3.5</v>
          </cell>
          <cell r="D480" t="str">
            <v>m2</v>
          </cell>
          <cell r="E480">
            <v>42.35</v>
          </cell>
          <cell r="F480">
            <v>0</v>
          </cell>
        </row>
        <row r="481">
          <cell r="C481" t="str">
            <v>Truïc 3a =6.1*3.5</v>
          </cell>
          <cell r="D481" t="str">
            <v>m2</v>
          </cell>
          <cell r="E481">
            <v>21.349999999999998</v>
          </cell>
          <cell r="F481">
            <v>0</v>
          </cell>
        </row>
        <row r="482">
          <cell r="C482" t="str">
            <v>Truïc 4a, 5b =(3.5*3.5)*3</v>
          </cell>
          <cell r="D482" t="str">
            <v>m2</v>
          </cell>
          <cell r="E482">
            <v>36.75</v>
          </cell>
          <cell r="F482">
            <v>0</v>
          </cell>
        </row>
        <row r="483">
          <cell r="C483" t="str">
            <v>Truïc 7' =9.3*3.5</v>
          </cell>
          <cell r="D483" t="str">
            <v>m2</v>
          </cell>
          <cell r="E483">
            <v>32.550000000000004</v>
          </cell>
          <cell r="F483">
            <v>0</v>
          </cell>
        </row>
        <row r="484">
          <cell r="C484" t="str">
            <v>Truïc D-C =2*(20.3*3.5)</v>
          </cell>
          <cell r="D484" t="str">
            <v>m2</v>
          </cell>
          <cell r="E484">
            <v>142.1</v>
          </cell>
          <cell r="F484">
            <v>0</v>
          </cell>
        </row>
        <row r="485">
          <cell r="C485" t="str">
            <v>Vaùch kho+WC =2.6*3.5</v>
          </cell>
          <cell r="D485" t="str">
            <v>m2</v>
          </cell>
          <cell r="E485">
            <v>9.1</v>
          </cell>
          <cell r="F485">
            <v>0</v>
          </cell>
        </row>
        <row r="486">
          <cell r="C486" t="str">
            <v>Truïc B =9.9*3.5</v>
          </cell>
          <cell r="D486" t="str">
            <v>m2</v>
          </cell>
          <cell r="E486">
            <v>34.65</v>
          </cell>
          <cell r="F486">
            <v>0</v>
          </cell>
        </row>
        <row r="487">
          <cell r="B487" t="str">
            <v>208-232</v>
          </cell>
          <cell r="C487" t="str">
            <v>Tröø cöûa =-50.2</v>
          </cell>
          <cell r="D487" t="str">
            <v>m2</v>
          </cell>
          <cell r="E487">
            <v>-50.2</v>
          </cell>
          <cell r="F487">
            <v>0</v>
          </cell>
        </row>
        <row r="488">
          <cell r="B488" t="str">
            <v>208-232</v>
          </cell>
          <cell r="C488" t="str">
            <v>Xaây töôøng 20 vuõa M75 gaïch theûboù heø, haàm phaân ...</v>
          </cell>
          <cell r="D488" t="str">
            <v>m2</v>
          </cell>
          <cell r="E488">
            <v>77.423399999999987</v>
          </cell>
          <cell r="F488">
            <v>52584</v>
          </cell>
        </row>
        <row r="489">
          <cell r="C489" t="str">
            <v>Boù heø =2*(14.9+23.6)*0.35</v>
          </cell>
          <cell r="D489" t="str">
            <v>m2</v>
          </cell>
          <cell r="E489">
            <v>26.95</v>
          </cell>
          <cell r="F489">
            <v>0</v>
          </cell>
        </row>
        <row r="490">
          <cell r="C490" t="str">
            <v>Ñaø kieàng bieân =(12.9+21.6)*2*0.35</v>
          </cell>
          <cell r="D490" t="str">
            <v>m2</v>
          </cell>
          <cell r="E490">
            <v>24.15</v>
          </cell>
          <cell r="F490">
            <v>0</v>
          </cell>
        </row>
        <row r="491">
          <cell r="C491" t="str">
            <v>Baät theàm theâm 2 baäc ngoaøi boù heø =tb44.4*0.3</v>
          </cell>
          <cell r="D491" t="str">
            <v>m2</v>
          </cell>
          <cell r="E491">
            <v>13.319999999999999</v>
          </cell>
          <cell r="F491">
            <v>0</v>
          </cell>
        </row>
        <row r="492">
          <cell r="B492" t="str">
            <v>651-132</v>
          </cell>
          <cell r="C492" t="str">
            <v>Haàm phaân: =(2*2,2+3,18+0,18)*1,59+1,9*0,35</v>
          </cell>
          <cell r="D492" t="str">
            <v>m2</v>
          </cell>
          <cell r="E492">
            <v>13.003399999999999</v>
          </cell>
          <cell r="F492">
            <v>0</v>
          </cell>
        </row>
        <row r="493">
          <cell r="B493" t="str">
            <v>651-132</v>
          </cell>
          <cell r="C493" t="str">
            <v>Traùt töôøng VM75 daøy 1,5 cm</v>
          </cell>
          <cell r="D493" t="str">
            <v>m2</v>
          </cell>
          <cell r="E493">
            <v>690.82</v>
          </cell>
          <cell r="F493">
            <v>4813</v>
          </cell>
        </row>
        <row r="494">
          <cell r="B494" t="str">
            <v>651-312</v>
          </cell>
          <cell r="C494" t="str">
            <v>Traùt VM75 daøy 1cm keå caû lôùp baùm dính (VLx1,25, NCx1,1)</v>
          </cell>
          <cell r="D494" t="str">
            <v>m2</v>
          </cell>
          <cell r="E494">
            <v>587.6</v>
          </cell>
          <cell r="F494">
            <v>4609</v>
          </cell>
        </row>
        <row r="495">
          <cell r="C495" t="str">
            <v>Caïnh coät =27*3.5*tb0.6</v>
          </cell>
          <cell r="D495" t="str">
            <v>m2</v>
          </cell>
          <cell r="E495">
            <v>56.699999999999996</v>
          </cell>
          <cell r="F495">
            <v>0</v>
          </cell>
        </row>
        <row r="496">
          <cell r="C496" t="str">
            <v>Caïnh ñaø =7*12.9*tb1</v>
          </cell>
          <cell r="D496" t="str">
            <v>m2</v>
          </cell>
          <cell r="E496">
            <v>90.3</v>
          </cell>
          <cell r="F496">
            <v>0</v>
          </cell>
        </row>
        <row r="497">
          <cell r="C497" t="str">
            <v>Caïnh ñaø =3*21.6*tb0.6</v>
          </cell>
          <cell r="D497" t="str">
            <v>m2</v>
          </cell>
          <cell r="E497">
            <v>38.880000000000003</v>
          </cell>
          <cell r="F497">
            <v>0</v>
          </cell>
        </row>
        <row r="498">
          <cell r="C498" t="str">
            <v>Traàn maùi + traàn saûnh =(9.5*20.4+2.8*8.4)+(2.5*12.6)+2*4</v>
          </cell>
          <cell r="D498" t="str">
            <v>m2</v>
          </cell>
          <cell r="E498">
            <v>256.82</v>
          </cell>
          <cell r="F498">
            <v>0</v>
          </cell>
        </row>
        <row r="499">
          <cell r="C499" t="str">
            <v>Daï döôùi + ngoaøi seânoâ =1.6*(23.6+14.9)*2</v>
          </cell>
          <cell r="D499" t="str">
            <v>m2</v>
          </cell>
          <cell r="E499">
            <v>123.2</v>
          </cell>
          <cell r="F499">
            <v>0</v>
          </cell>
        </row>
        <row r="500">
          <cell r="B500" t="str">
            <v>662-110</v>
          </cell>
          <cell r="C500" t="str">
            <v>Caïnh cöûa =dieän tích khung bao cöûa =108.5*0.2</v>
          </cell>
          <cell r="D500" t="str">
            <v>m2</v>
          </cell>
          <cell r="E500">
            <v>21.700000000000003</v>
          </cell>
          <cell r="F500">
            <v>0</v>
          </cell>
        </row>
        <row r="501">
          <cell r="B501" t="str">
            <v>651-422</v>
          </cell>
          <cell r="C501" t="str">
            <v>Traùt gôø chæ vöûa M75</v>
          </cell>
          <cell r="D501" t="str">
            <v>m</v>
          </cell>
          <cell r="E501">
            <v>120</v>
          </cell>
          <cell r="F501">
            <v>1152</v>
          </cell>
        </row>
        <row r="502">
          <cell r="B502" t="str">
            <v>662-110</v>
          </cell>
          <cell r="C502" t="str">
            <v xml:space="preserve">Oáp gaïch men 15x15 </v>
          </cell>
          <cell r="D502" t="str">
            <v>m2</v>
          </cell>
          <cell r="E502">
            <v>33.61</v>
          </cell>
          <cell r="F502">
            <v>48300</v>
          </cell>
        </row>
        <row r="503">
          <cell r="C503" t="str">
            <v>Veä sinh =1.5*(2*(1.9+2.2)-0.7)</v>
          </cell>
          <cell r="D503" t="str">
            <v>m2</v>
          </cell>
          <cell r="E503">
            <v>11.249999999999998</v>
          </cell>
          <cell r="F503">
            <v>0</v>
          </cell>
        </row>
        <row r="504">
          <cell r="B504" t="str">
            <v>672-122</v>
          </cell>
          <cell r="C504" t="str">
            <v>Accu =1.5*(2*(2.8+3.7)-0.8)</v>
          </cell>
          <cell r="D504" t="str">
            <v>m2</v>
          </cell>
          <cell r="E504">
            <v>18.299999999999997</v>
          </cell>
          <cell r="F504">
            <v>0</v>
          </cell>
        </row>
        <row r="505">
          <cell r="C505" t="str">
            <v>Baøn beáp + töôøng beáp =2.1*1.7+0.7*0.7</v>
          </cell>
          <cell r="D505" t="str">
            <v>m2</v>
          </cell>
          <cell r="E505">
            <v>4.0599999999999996</v>
          </cell>
          <cell r="F505">
            <v>0</v>
          </cell>
        </row>
        <row r="506">
          <cell r="B506" t="str">
            <v>672-122</v>
          </cell>
          <cell r="C506" t="str">
            <v xml:space="preserve">Laùng vöõa M100 daøy 2cm </v>
          </cell>
          <cell r="D506" t="str">
            <v>m2</v>
          </cell>
          <cell r="E506">
            <v>403.54</v>
          </cell>
          <cell r="F506">
            <v>7171</v>
          </cell>
        </row>
        <row r="507">
          <cell r="C507" t="str">
            <v>Choáng thaám</v>
          </cell>
          <cell r="D507" t="str">
            <v/>
          </cell>
          <cell r="E507">
            <v>39.5</v>
          </cell>
          <cell r="F507">
            <v>0</v>
          </cell>
        </row>
        <row r="508">
          <cell r="C508" t="str">
            <v>Maùi =9.9*21.6+3*9</v>
          </cell>
          <cell r="D508" t="str">
            <v/>
          </cell>
          <cell r="E508">
            <v>240.84000000000003</v>
          </cell>
          <cell r="F508">
            <v>0</v>
          </cell>
        </row>
        <row r="509">
          <cell r="B509" t="str">
            <v>704-220SR</v>
          </cell>
          <cell r="C509" t="str">
            <v>Saûnh =2.5*12.6+2*4</v>
          </cell>
          <cell r="D509" t="str">
            <v/>
          </cell>
          <cell r="E509">
            <v>39.5</v>
          </cell>
          <cell r="F509">
            <v>0</v>
          </cell>
        </row>
        <row r="510">
          <cell r="B510" t="str">
            <v>702-400</v>
          </cell>
          <cell r="C510" t="str">
            <v>Seânoâ =(23.6+14.9)*2*1.6</v>
          </cell>
          <cell r="D510" t="str">
            <v/>
          </cell>
          <cell r="E510">
            <v>123.2</v>
          </cell>
          <cell r="F510">
            <v>0</v>
          </cell>
        </row>
        <row r="511">
          <cell r="B511" t="str">
            <v>704-220SR</v>
          </cell>
          <cell r="C511" t="str">
            <v>Queùt Flinkote 2 nöôùc+2 lôùp giaáy daàu cho maùi vaø saûnh</v>
          </cell>
          <cell r="D511" t="str">
            <v>m2</v>
          </cell>
          <cell r="E511">
            <v>280.33999999999997</v>
          </cell>
          <cell r="F511">
            <v>18678</v>
          </cell>
        </row>
        <row r="512">
          <cell r="B512" t="str">
            <v>702-400</v>
          </cell>
          <cell r="C512" t="str">
            <v>Queùt Flinkote 3 nöôùc cho senoâ</v>
          </cell>
          <cell r="D512" t="str">
            <v>m2</v>
          </cell>
          <cell r="E512">
            <v>123.2</v>
          </cell>
          <cell r="F512">
            <v>11813</v>
          </cell>
        </row>
        <row r="513">
          <cell r="B513" t="str">
            <v>684-112</v>
          </cell>
          <cell r="C513" t="str">
            <v>Laùt gach nung maùi vaø saûnh</v>
          </cell>
          <cell r="D513" t="str">
            <v>m2</v>
          </cell>
          <cell r="E513">
            <v>280.33999999999997</v>
          </cell>
          <cell r="F513">
            <v>30653</v>
          </cell>
        </row>
        <row r="514">
          <cell r="B514" t="str">
            <v>685-210</v>
          </cell>
          <cell r="C514" t="str">
            <v>Laùt gach ceramic neàn</v>
          </cell>
          <cell r="D514" t="str">
            <v>m2</v>
          </cell>
          <cell r="E514">
            <v>165.09</v>
          </cell>
          <cell r="F514">
            <v>116241</v>
          </cell>
        </row>
        <row r="515">
          <cell r="C515" t="str">
            <v>P trung theá : =5.8*21.4</v>
          </cell>
          <cell r="D515" t="str">
            <v>m2</v>
          </cell>
          <cell r="E515">
            <v>124.11999999999999</v>
          </cell>
          <cell r="F515">
            <v>0</v>
          </cell>
        </row>
        <row r="516">
          <cell r="C516" t="str">
            <v>P ñieàu khieån =8.8*6.7</v>
          </cell>
          <cell r="D516" t="str">
            <v>m2</v>
          </cell>
          <cell r="E516">
            <v>58.960000000000008</v>
          </cell>
          <cell r="F516">
            <v>0</v>
          </cell>
        </row>
        <row r="517">
          <cell r="C517" t="str">
            <v>P. Accu =2.8*3.7</v>
          </cell>
          <cell r="D517" t="str">
            <v>m2</v>
          </cell>
          <cell r="E517">
            <v>10.36</v>
          </cell>
          <cell r="F517">
            <v>0</v>
          </cell>
        </row>
        <row r="518">
          <cell r="C518" t="str">
            <v>P. kho =2.2*1.6</v>
          </cell>
          <cell r="D518" t="str">
            <v>m2</v>
          </cell>
          <cell r="E518">
            <v>3.5200000000000005</v>
          </cell>
          <cell r="F518">
            <v>0</v>
          </cell>
        </row>
        <row r="519">
          <cell r="B519" t="str">
            <v>684-112</v>
          </cell>
          <cell r="C519" t="str">
            <v>P. tröïc =4.9*3.7</v>
          </cell>
          <cell r="D519" t="str">
            <v>m2</v>
          </cell>
          <cell r="E519">
            <v>18.130000000000003</v>
          </cell>
          <cell r="F519">
            <v>0</v>
          </cell>
        </row>
        <row r="520">
          <cell r="B520" t="str">
            <v>653-420</v>
          </cell>
          <cell r="C520" t="str">
            <v>Tröû möông caùp =-50</v>
          </cell>
          <cell r="D520" t="str">
            <v>m2</v>
          </cell>
          <cell r="E520">
            <v>-50</v>
          </cell>
          <cell r="F520">
            <v>0</v>
          </cell>
        </row>
        <row r="521">
          <cell r="B521" t="str">
            <v>684-112</v>
          </cell>
          <cell r="C521" t="str">
            <v>Laùt gach ñaát nung cho vóa heø: =50*0,9</v>
          </cell>
          <cell r="D521" t="str">
            <v>m2</v>
          </cell>
          <cell r="E521">
            <v>45</v>
          </cell>
          <cell r="F521">
            <v>30653</v>
          </cell>
        </row>
        <row r="522">
          <cell r="B522" t="str">
            <v>653-420</v>
          </cell>
          <cell r="C522" t="str">
            <v>Laùng ñaù maøi baät tam caáp vaø saûnh</v>
          </cell>
          <cell r="D522" t="str">
            <v>m2</v>
          </cell>
          <cell r="E522">
            <v>45.419999999999995</v>
          </cell>
          <cell r="F522">
            <v>33128</v>
          </cell>
        </row>
        <row r="523">
          <cell r="C523" t="str">
            <v>Tam caáp truïc 1 &amp; 7 =2*(4*1.8)</v>
          </cell>
          <cell r="D523" t="str">
            <v>m2</v>
          </cell>
          <cell r="E523">
            <v>14.4</v>
          </cell>
          <cell r="F523">
            <v>0</v>
          </cell>
        </row>
        <row r="524">
          <cell r="B524" t="str">
            <v>702-310</v>
          </cell>
          <cell r="C524" t="str">
            <v>Tam caáp truïc A&amp; B =1.8*(3.8+3.9)</v>
          </cell>
          <cell r="D524" t="str">
            <v>m2</v>
          </cell>
          <cell r="E524">
            <v>13.86</v>
          </cell>
          <cell r="F524">
            <v>0</v>
          </cell>
        </row>
        <row r="525">
          <cell r="B525" t="str">
            <v>703-510</v>
          </cell>
          <cell r="C525" t="str">
            <v>Saûnh =(3*2.8+1.5*0.9+1.9*3.9)</v>
          </cell>
          <cell r="D525" t="str">
            <v>m2</v>
          </cell>
          <cell r="E525">
            <v>17.159999999999997</v>
          </cell>
          <cell r="F525">
            <v>0</v>
          </cell>
        </row>
        <row r="526">
          <cell r="B526" t="str">
            <v>702-310</v>
          </cell>
          <cell r="C526" t="str">
            <v xml:space="preserve"> Baû mactit töôøng , coät maët trong vaø maët ngoaøi</v>
          </cell>
          <cell r="D526" t="str">
            <v>m2</v>
          </cell>
          <cell r="E526">
            <v>1278</v>
          </cell>
          <cell r="F526">
            <v>3460</v>
          </cell>
        </row>
        <row r="527">
          <cell r="B527" t="str">
            <v>703-510</v>
          </cell>
          <cell r="C527" t="str">
            <v xml:space="preserve"> Sôn nöôùc töôøng , coät maët trong vaø ngoaøi</v>
          </cell>
          <cell r="D527" t="str">
            <v>m2</v>
          </cell>
          <cell r="E527">
            <v>1278</v>
          </cell>
          <cell r="F527">
            <v>3384</v>
          </cell>
        </row>
        <row r="528">
          <cell r="B528" t="str">
            <v>041-113</v>
          </cell>
          <cell r="C528" t="str">
            <v>Ñaép ñaát vaø ban ñaát dö cho moùng = KL ñaøo</v>
          </cell>
          <cell r="D528" t="str">
            <v>m3</v>
          </cell>
          <cell r="E528">
            <v>697.81061433281457</v>
          </cell>
          <cell r="F528">
            <v>0</v>
          </cell>
        </row>
        <row r="529">
          <cell r="A529" t="str">
            <v>CAUB</v>
          </cell>
          <cell r="B529" t="str">
            <v>041-411</v>
          </cell>
          <cell r="C529" t="str">
            <v>Ñaép caùt neàn</v>
          </cell>
          <cell r="D529" t="str">
            <v>m3</v>
          </cell>
          <cell r="E529">
            <v>120</v>
          </cell>
          <cell r="F529">
            <v>39934</v>
          </cell>
        </row>
        <row r="530">
          <cell r="A530" t="str">
            <v>LAVB</v>
          </cell>
          <cell r="B530" t="str">
            <v>K0-001</v>
          </cell>
          <cell r="C530" t="str">
            <v>Laép ñaët heä thoùng caáp thoaùt nöôùc sinh hoaït</v>
          </cell>
          <cell r="D530" t="str">
            <v/>
          </cell>
          <cell r="E530">
            <v>1</v>
          </cell>
          <cell r="F530">
            <v>0</v>
          </cell>
        </row>
        <row r="531">
          <cell r="A531" t="str">
            <v>CAUB</v>
          </cell>
          <cell r="B531" t="str">
            <v>K0-201</v>
          </cell>
          <cell r="C531" t="str">
            <v>Laép ñaët baøn caàu beät Coto</v>
          </cell>
          <cell r="D531" t="str">
            <v>Boä</v>
          </cell>
          <cell r="E531">
            <v>1</v>
          </cell>
          <cell r="F531">
            <v>565369</v>
          </cell>
        </row>
        <row r="532">
          <cell r="A532" t="str">
            <v>LAVB</v>
          </cell>
          <cell r="B532" t="str">
            <v>K0-001</v>
          </cell>
          <cell r="C532" t="str">
            <v>Laép ñaët lavabo Coto</v>
          </cell>
          <cell r="D532" t="str">
            <v>Boä</v>
          </cell>
          <cell r="E532">
            <v>1</v>
          </cell>
          <cell r="F532">
            <v>278310</v>
          </cell>
        </row>
        <row r="533">
          <cell r="A533" t="str">
            <v>VSEN</v>
          </cell>
          <cell r="B533" t="str">
            <v>K0-501</v>
          </cell>
          <cell r="C533" t="str">
            <v>Laép voøi (1 voøi) taém hoa sen</v>
          </cell>
          <cell r="D533" t="str">
            <v>Boä</v>
          </cell>
          <cell r="E533">
            <v>1</v>
          </cell>
          <cell r="F533">
            <v>145642</v>
          </cell>
        </row>
        <row r="534">
          <cell r="A534" t="str">
            <v>HGVS</v>
          </cell>
          <cell r="B534" t="str">
            <v>K4-232</v>
          </cell>
          <cell r="C534" t="str">
            <v>Hoäp ñöïng giaáy veä sinh</v>
          </cell>
          <cell r="D534" t="str">
            <v>boä</v>
          </cell>
          <cell r="E534">
            <v>1</v>
          </cell>
          <cell r="F534">
            <v>5539</v>
          </cell>
        </row>
        <row r="535">
          <cell r="A535" t="str">
            <v>GUON</v>
          </cell>
          <cell r="B535" t="str">
            <v>K4-201</v>
          </cell>
          <cell r="C535" t="str">
            <v>Laép ñaët göông soi 60x40x5</v>
          </cell>
          <cell r="D535" t="str">
            <v>boä</v>
          </cell>
          <cell r="E535">
            <v>1</v>
          </cell>
          <cell r="F535">
            <v>60270</v>
          </cell>
        </row>
        <row r="536">
          <cell r="A536" t="str">
            <v>BON-500</v>
          </cell>
          <cell r="B536" t="str">
            <v>TT16</v>
          </cell>
          <cell r="C536" t="str">
            <v>Laép ñaët boàn nöôÙc TröôØng tuyeàn 500L</v>
          </cell>
          <cell r="D536" t="str">
            <v>Boä</v>
          </cell>
          <cell r="E536">
            <v>1</v>
          </cell>
          <cell r="F536">
            <v>3000000</v>
          </cell>
        </row>
        <row r="537">
          <cell r="A537" t="str">
            <v>GIENG</v>
          </cell>
          <cell r="B537" t="str">
            <v>TT17</v>
          </cell>
          <cell r="C537" t="str">
            <v>Ñoùng gieáng nöôÙc oáng PVC F42 ca bôm 1 ngöïa</v>
          </cell>
          <cell r="D537" t="str">
            <v>Boä</v>
          </cell>
          <cell r="E537">
            <v>1</v>
          </cell>
          <cell r="F537">
            <v>4000000</v>
          </cell>
        </row>
        <row r="538">
          <cell r="A538" t="str">
            <v>PVC21</v>
          </cell>
          <cell r="B538" t="str">
            <v>K1-111</v>
          </cell>
          <cell r="C538" t="str">
            <v xml:space="preserve">Laép ñaët oáng PVC D21                                  </v>
          </cell>
          <cell r="D538" t="str">
            <v>m</v>
          </cell>
          <cell r="E538">
            <v>14</v>
          </cell>
          <cell r="F538">
            <v>3859</v>
          </cell>
        </row>
        <row r="539">
          <cell r="A539" t="str">
            <v>Co-PVC21</v>
          </cell>
          <cell r="B539" t="str">
            <v>K2-702</v>
          </cell>
          <cell r="C539" t="str">
            <v>Laép ñaët co PVC D21</v>
          </cell>
          <cell r="D539" t="str">
            <v>Caùi</v>
          </cell>
          <cell r="E539">
            <v>11</v>
          </cell>
          <cell r="F539">
            <v>1042</v>
          </cell>
        </row>
        <row r="540">
          <cell r="A540" t="str">
            <v>Te-PVC21</v>
          </cell>
          <cell r="B540" t="str">
            <v>K2-902</v>
          </cell>
          <cell r="C540" t="str">
            <v>Laép ñaët Teâ PVC D21</v>
          </cell>
          <cell r="D540" t="str">
            <v>Caùi</v>
          </cell>
          <cell r="E540">
            <v>2</v>
          </cell>
          <cell r="F540">
            <v>1250</v>
          </cell>
        </row>
        <row r="541">
          <cell r="A541" t="str">
            <v>Va-PVC21</v>
          </cell>
          <cell r="B541" t="str">
            <v>TT18</v>
          </cell>
          <cell r="C541" t="str">
            <v>Laép ñaët van PVC D21</v>
          </cell>
          <cell r="D541" t="str">
            <v>caùi</v>
          </cell>
          <cell r="E541">
            <v>2</v>
          </cell>
          <cell r="F541">
            <v>10000</v>
          </cell>
        </row>
        <row r="542">
          <cell r="A542" t="str">
            <v>PVC60</v>
          </cell>
          <cell r="B542" t="str">
            <v>K1-151SR</v>
          </cell>
          <cell r="C542" t="str">
            <v xml:space="preserve">Laép oáng PVC D60                                       </v>
          </cell>
          <cell r="D542" t="str">
            <v>m</v>
          </cell>
          <cell r="E542">
            <v>10</v>
          </cell>
          <cell r="F542">
            <v>9919</v>
          </cell>
        </row>
        <row r="543">
          <cell r="A543" t="str">
            <v>Co-PVC60</v>
          </cell>
          <cell r="B543" t="str">
            <v>K2-706</v>
          </cell>
          <cell r="C543" t="str">
            <v xml:space="preserve">Laép ñaët co PVC D60  </v>
          </cell>
          <cell r="D543" t="str">
            <v>Caùi</v>
          </cell>
          <cell r="E543">
            <v>5</v>
          </cell>
          <cell r="F543">
            <v>4891</v>
          </cell>
        </row>
        <row r="544">
          <cell r="A544" t="str">
            <v>Ma-PVC60</v>
          </cell>
          <cell r="B544" t="str">
            <v>K2-806</v>
          </cell>
          <cell r="C544" t="str">
            <v>Laép ñaët manchon PVC D60</v>
          </cell>
          <cell r="D544" t="str">
            <v>Caùi</v>
          </cell>
          <cell r="E544">
            <v>2</v>
          </cell>
          <cell r="F544">
            <v>1605</v>
          </cell>
        </row>
        <row r="545">
          <cell r="A545" t="str">
            <v>PTHU</v>
          </cell>
          <cell r="B545" t="str">
            <v>K4-011</v>
          </cell>
          <cell r="C545" t="str">
            <v>Laép pheåu thu  nöôÙc baèng gang</v>
          </cell>
          <cell r="D545" t="str">
            <v>Caùi</v>
          </cell>
          <cell r="E545">
            <v>1</v>
          </cell>
          <cell r="F545">
            <v>10172</v>
          </cell>
        </row>
        <row r="546">
          <cell r="A546" t="str">
            <v>PVC114</v>
          </cell>
          <cell r="B546" t="str">
            <v>K1-151SR2</v>
          </cell>
          <cell r="C546" t="str">
            <v>Laép ñaët oáng PVC D114</v>
          </cell>
          <cell r="D546" t="str">
            <v>m</v>
          </cell>
          <cell r="E546">
            <v>44</v>
          </cell>
          <cell r="F546">
            <v>21106</v>
          </cell>
        </row>
        <row r="547">
          <cell r="A547" t="str">
            <v>Co-PVC100</v>
          </cell>
          <cell r="B547" t="str">
            <v>K2-706SR2</v>
          </cell>
          <cell r="C547" t="str">
            <v>Laép ñaët co PVC D100</v>
          </cell>
          <cell r="D547" t="str">
            <v>Caùi</v>
          </cell>
          <cell r="E547">
            <v>16</v>
          </cell>
          <cell r="F547">
            <v>9782</v>
          </cell>
        </row>
        <row r="548">
          <cell r="A548" t="str">
            <v>Te-PVC100</v>
          </cell>
          <cell r="B548" t="str">
            <v>K2-906SR2</v>
          </cell>
          <cell r="C548" t="str">
            <v>Laép ñaët Teâ PVC D100</v>
          </cell>
          <cell r="D548" t="str">
            <v>Caùi</v>
          </cell>
          <cell r="E548">
            <v>16</v>
          </cell>
          <cell r="F548">
            <v>15080</v>
          </cell>
        </row>
        <row r="549">
          <cell r="A549" t="str">
            <v>Ma-PVC114</v>
          </cell>
          <cell r="B549" t="str">
            <v>K2-806SR2</v>
          </cell>
          <cell r="C549" t="str">
            <v>Laép ñaët manchon PVC D114</v>
          </cell>
          <cell r="D549" t="str">
            <v>Caùi</v>
          </cell>
          <cell r="E549">
            <v>16</v>
          </cell>
          <cell r="F549">
            <v>3210</v>
          </cell>
        </row>
        <row r="550">
          <cell r="A550" t="str">
            <v>TBEP</v>
          </cell>
          <cell r="B550" t="str">
            <v>TT19</v>
          </cell>
          <cell r="C550" t="str">
            <v xml:space="preserve">Gia coâng laép ñaët Tuû beáp vaùn OÂ can ( 2 x0,5 )m </v>
          </cell>
          <cell r="D550" t="str">
            <v>caùi</v>
          </cell>
          <cell r="E550">
            <v>1</v>
          </cell>
          <cell r="F550">
            <v>1000000</v>
          </cell>
        </row>
        <row r="551">
          <cell r="A551" t="str">
            <v>CBEP</v>
          </cell>
          <cell r="B551" t="str">
            <v>402-330B</v>
          </cell>
          <cell r="C551" t="str">
            <v>Gia coâng laép ñaët cöûa hoäc beáp</v>
          </cell>
          <cell r="D551" t="str">
            <v>m2</v>
          </cell>
          <cell r="E551">
            <v>1</v>
          </cell>
          <cell r="F551">
            <v>300000</v>
          </cell>
        </row>
        <row r="552">
          <cell r="A552" t="str">
            <v>FILTER</v>
          </cell>
          <cell r="B552" t="str">
            <v>TT</v>
          </cell>
          <cell r="C552" t="str">
            <v>Laøm taàng loïc cho haàm phaân</v>
          </cell>
          <cell r="D552" t="str">
            <v>caùi</v>
          </cell>
          <cell r="E552">
            <v>1</v>
          </cell>
          <cell r="F552">
            <v>30000</v>
          </cell>
        </row>
        <row r="553">
          <cell r="A553" t="str">
            <v>STP-TG</v>
          </cell>
          <cell r="B553" t="str">
            <v>ÑM-3285/1</v>
          </cell>
          <cell r="C553" t="str">
            <v>COÄNG IX</v>
          </cell>
          <cell r="D553" t="str">
            <v/>
          </cell>
          <cell r="E553">
            <v>9.9785500000000003</v>
          </cell>
          <cell r="F553">
            <v>0</v>
          </cell>
        </row>
        <row r="554">
          <cell r="C554" t="str">
            <v>X GIA COÂNG SAÉT HÌNH THAØNH PHAÅM</v>
          </cell>
          <cell r="D554" t="str">
            <v/>
          </cell>
          <cell r="E554">
            <v>5397</v>
          </cell>
          <cell r="F554">
            <v>0</v>
          </cell>
        </row>
        <row r="555">
          <cell r="A555" t="str">
            <v>STP-TG</v>
          </cell>
          <cell r="B555" t="str">
            <v>ÑM-3285/1</v>
          </cell>
          <cell r="C555" t="str">
            <v>Saét hình thaønh phaåm cho truï vaø giaù ñôû 110kV</v>
          </cell>
          <cell r="D555" t="str">
            <v>Taán</v>
          </cell>
          <cell r="E555">
            <v>9.9785500000000003</v>
          </cell>
          <cell r="F555">
            <v>9726000</v>
          </cell>
        </row>
        <row r="556">
          <cell r="C556" t="str">
            <v>Truï coång 110kV (loaïi C1: 4 coät)</v>
          </cell>
          <cell r="D556" t="str">
            <v>kg</v>
          </cell>
          <cell r="E556">
            <v>5397</v>
          </cell>
          <cell r="F556">
            <v>0</v>
          </cell>
        </row>
        <row r="557">
          <cell r="C557" t="str">
            <v>Truï coång 110kV (loaïi C2: 2 coät)</v>
          </cell>
          <cell r="D557" t="str">
            <v>kg</v>
          </cell>
          <cell r="E557">
            <v>2101</v>
          </cell>
          <cell r="F557">
            <v>0</v>
          </cell>
        </row>
        <row r="558">
          <cell r="C558" t="str">
            <v>Chaân daøn tuï buø : 200,45 kgx1</v>
          </cell>
          <cell r="D558" t="str">
            <v>kg</v>
          </cell>
          <cell r="E558">
            <v>201</v>
          </cell>
          <cell r="F558">
            <v>0</v>
          </cell>
        </row>
        <row r="559">
          <cell r="C559" t="str">
            <v>Giaù ñôû MBA töï duøng: 138,42x1</v>
          </cell>
          <cell r="D559" t="str">
            <v>kg</v>
          </cell>
          <cell r="E559">
            <v>139</v>
          </cell>
          <cell r="F559">
            <v>0</v>
          </cell>
        </row>
        <row r="560">
          <cell r="C560" t="str">
            <v>Truï ñôû maùy bieán ñieän theá ( 3coät ): 145,09kgx3</v>
          </cell>
          <cell r="D560" t="str">
            <v>kg</v>
          </cell>
          <cell r="E560">
            <v>435.27</v>
          </cell>
          <cell r="F560">
            <v>0</v>
          </cell>
        </row>
        <row r="561">
          <cell r="C561" t="str">
            <v>Truï ñôû maùy bieán doøng ( 3coät): 145,09kgx3</v>
          </cell>
          <cell r="D561" t="str">
            <v>kg</v>
          </cell>
          <cell r="E561">
            <v>435.27</v>
          </cell>
          <cell r="F561">
            <v>0</v>
          </cell>
        </row>
        <row r="562">
          <cell r="C562" t="str">
            <v>Truï ñôû söù ( 2coät ): 145,09kgx2</v>
          </cell>
          <cell r="D562" t="str">
            <v>kg</v>
          </cell>
          <cell r="E562">
            <v>290.18</v>
          </cell>
          <cell r="F562">
            <v>0</v>
          </cell>
        </row>
        <row r="563">
          <cell r="A563" t="str">
            <v>STP-XA</v>
          </cell>
          <cell r="B563" t="str">
            <v>ÑM-3285/2</v>
          </cell>
          <cell r="C563" t="str">
            <v>Truï ñôû choáng seùt (loaïi 3,5m  3coät ): 189,47 kgx3</v>
          </cell>
          <cell r="D563" t="str">
            <v>kg</v>
          </cell>
          <cell r="E563">
            <v>568.41</v>
          </cell>
          <cell r="F563">
            <v>0</v>
          </cell>
        </row>
        <row r="564">
          <cell r="C564" t="str">
            <v>Truï ñôû choáng seùt (loaïi 2,5m  3coät): 137,14kgx3</v>
          </cell>
          <cell r="D564" t="str">
            <v>kg</v>
          </cell>
          <cell r="E564">
            <v>411.41999999999996</v>
          </cell>
          <cell r="F564">
            <v>0</v>
          </cell>
        </row>
        <row r="565">
          <cell r="A565" t="str">
            <v>STP-XA</v>
          </cell>
          <cell r="B565" t="str">
            <v>ÑM-3285/2</v>
          </cell>
          <cell r="C565" t="str">
            <v>Saét hình thaønh phaåm cho xaø daøn 110kV</v>
          </cell>
          <cell r="D565" t="str">
            <v>Taán</v>
          </cell>
          <cell r="E565">
            <v>5.52468</v>
          </cell>
          <cell r="F565">
            <v>10500000</v>
          </cell>
        </row>
        <row r="566">
          <cell r="C566" t="str">
            <v>-Daøn truï coång :</v>
          </cell>
          <cell r="D566" t="str">
            <v/>
          </cell>
          <cell r="E566">
            <v>562.79999999999995</v>
          </cell>
          <cell r="F566">
            <v>0</v>
          </cell>
        </row>
        <row r="567">
          <cell r="C567" t="str">
            <v>6 xaø X1: 3931kg</v>
          </cell>
          <cell r="D567" t="str">
            <v/>
          </cell>
          <cell r="E567">
            <v>3939</v>
          </cell>
          <cell r="F567">
            <v>0</v>
          </cell>
        </row>
        <row r="568">
          <cell r="C568" t="str">
            <v>8 moái noái NX1: 562,8kg</v>
          </cell>
          <cell r="D568" t="str">
            <v/>
          </cell>
          <cell r="E568">
            <v>562.79999999999995</v>
          </cell>
          <cell r="F568">
            <v>0</v>
          </cell>
        </row>
        <row r="569">
          <cell r="A569" t="str">
            <v>BM-TGX</v>
          </cell>
          <cell r="B569" t="str">
            <v>TT</v>
          </cell>
          <cell r="C569" t="str">
            <v>2 moái noái NX2: 168kg</v>
          </cell>
          <cell r="D569" t="str">
            <v/>
          </cell>
          <cell r="E569">
            <v>168</v>
          </cell>
          <cell r="F569">
            <v>0</v>
          </cell>
        </row>
        <row r="570">
          <cell r="C570" t="str">
            <v>- Daøn ñaët tuï buø: 284,96kgx3</v>
          </cell>
          <cell r="D570" t="str">
            <v/>
          </cell>
          <cell r="E570">
            <v>854.87999999999988</v>
          </cell>
          <cell r="F570">
            <v>0</v>
          </cell>
        </row>
        <row r="571">
          <cell r="A571" t="str">
            <v>BM-TGX</v>
          </cell>
          <cell r="B571" t="str">
            <v>TT</v>
          </cell>
          <cell r="C571" t="str">
            <v>Gia coâng Boulon</v>
          </cell>
          <cell r="D571" t="str">
            <v>Taán</v>
          </cell>
          <cell r="E571">
            <v>0.41955999999999999</v>
          </cell>
          <cell r="F571">
            <v>10500000</v>
          </cell>
        </row>
        <row r="572">
          <cell r="C572" t="str">
            <v>Boulon M12x40: 732boäx0,052kg</v>
          </cell>
          <cell r="D572" t="str">
            <v>kg</v>
          </cell>
          <cell r="E572">
            <v>18.3</v>
          </cell>
          <cell r="F572">
            <v>0</v>
          </cell>
        </row>
        <row r="573">
          <cell r="C573" t="str">
            <v>Boulon M16x40: 1832boäx0,1kg</v>
          </cell>
          <cell r="D573" t="str">
            <v>kg</v>
          </cell>
          <cell r="E573">
            <v>183.20000000000002</v>
          </cell>
          <cell r="F573">
            <v>0</v>
          </cell>
        </row>
        <row r="574">
          <cell r="C574" t="str">
            <v>Boulon M16x50: =84boäx0,11kg</v>
          </cell>
          <cell r="D574" t="str">
            <v>kg</v>
          </cell>
          <cell r="E574">
            <v>9.24</v>
          </cell>
          <cell r="F574">
            <v>0</v>
          </cell>
        </row>
        <row r="575">
          <cell r="C575" t="str">
            <v>Boulon M16x60: =144boäx0,13kg</v>
          </cell>
          <cell r="D575" t="str">
            <v>kg</v>
          </cell>
          <cell r="E575">
            <v>18.72</v>
          </cell>
          <cell r="F575">
            <v>0</v>
          </cell>
        </row>
        <row r="576">
          <cell r="C576" t="str">
            <v>Boulon M16x80: =56boäx0,16kg</v>
          </cell>
          <cell r="D576" t="str">
            <v>kg</v>
          </cell>
          <cell r="E576">
            <v>8.9600000000000009</v>
          </cell>
          <cell r="F576">
            <v>0</v>
          </cell>
        </row>
        <row r="577">
          <cell r="C577" t="str">
            <v>Boulon M16x100: =24boäx0,19kg</v>
          </cell>
          <cell r="D577" t="str">
            <v>kg</v>
          </cell>
          <cell r="E577">
            <v>4.5600000000000005</v>
          </cell>
          <cell r="F577">
            <v>0</v>
          </cell>
        </row>
        <row r="578">
          <cell r="C578" t="str">
            <v>Boulon M16x200: =228boäx0,35kg</v>
          </cell>
          <cell r="D578" t="str">
            <v>kg</v>
          </cell>
          <cell r="E578">
            <v>79.8</v>
          </cell>
          <cell r="F578">
            <v>0</v>
          </cell>
        </row>
        <row r="579">
          <cell r="C579" t="str">
            <v>Boulon M16x250: =4boäx0,45kg</v>
          </cell>
          <cell r="D579" t="str">
            <v>kg</v>
          </cell>
          <cell r="E579">
            <v>1.8</v>
          </cell>
          <cell r="F579">
            <v>0</v>
          </cell>
        </row>
        <row r="580">
          <cell r="C580" t="str">
            <v>Boulon M20x50: =480boäx0,19kg</v>
          </cell>
          <cell r="D580" t="str">
            <v>kg</v>
          </cell>
          <cell r="E580">
            <v>91.2</v>
          </cell>
          <cell r="F580">
            <v>0</v>
          </cell>
        </row>
        <row r="581">
          <cell r="B581" t="str">
            <v>050-511/3285</v>
          </cell>
          <cell r="C581" t="str">
            <v>Boulon M20x90: =12boäx0,19kg</v>
          </cell>
          <cell r="D581" t="str">
            <v>kg</v>
          </cell>
          <cell r="E581">
            <v>2.2800000000000002</v>
          </cell>
          <cell r="F581">
            <v>0</v>
          </cell>
        </row>
      </sheetData>
      <sheetData sheetId="1" refreshError="1">
        <row r="4">
          <cell r="G4" t="str">
            <v/>
          </cell>
          <cell r="I4">
            <v>6957.25</v>
          </cell>
        </row>
        <row r="5">
          <cell r="G5" t="str">
            <v>CATD</v>
          </cell>
          <cell r="I5">
            <v>8657.6018999999997</v>
          </cell>
        </row>
        <row r="6">
          <cell r="G6" t="str">
            <v>MAVL</v>
          </cell>
          <cell r="I6" t="str">
            <v>Soá löông</v>
          </cell>
        </row>
        <row r="7">
          <cell r="G7" t="str">
            <v/>
          </cell>
          <cell r="I7">
            <v>6957.25</v>
          </cell>
        </row>
        <row r="8">
          <cell r="G8" t="str">
            <v>CATD</v>
          </cell>
          <cell r="I8">
            <v>8657.6018999999997</v>
          </cell>
        </row>
        <row r="9">
          <cell r="G9" t="str">
            <v/>
          </cell>
          <cell r="I9">
            <v>2510</v>
          </cell>
        </row>
        <row r="10">
          <cell r="G10" t="str">
            <v>CTRAM</v>
          </cell>
          <cell r="I10">
            <v>542.91300000000001</v>
          </cell>
        </row>
        <row r="11">
          <cell r="G11" t="str">
            <v>CAYC</v>
          </cell>
          <cell r="I11">
            <v>44.725690000000007</v>
          </cell>
        </row>
        <row r="12">
          <cell r="G12" t="str">
            <v>GVAN</v>
          </cell>
          <cell r="I12">
            <v>0.31023600000000012</v>
          </cell>
        </row>
        <row r="13">
          <cell r="G13" t="str">
            <v>KEMB</v>
          </cell>
          <cell r="I13">
            <v>12.667970000000004</v>
          </cell>
        </row>
        <row r="14">
          <cell r="G14" t="str">
            <v/>
          </cell>
          <cell r="I14">
            <v>25.984000000000009</v>
          </cell>
        </row>
        <row r="15">
          <cell r="G15" t="str">
            <v/>
          </cell>
          <cell r="I15">
            <v>26.633600000000008</v>
          </cell>
        </row>
        <row r="16">
          <cell r="G16" t="str">
            <v>XM30</v>
          </cell>
          <cell r="I16">
            <v>5513.1552000000029</v>
          </cell>
        </row>
        <row r="17">
          <cell r="G17" t="str">
            <v>CATV</v>
          </cell>
          <cell r="I17">
            <v>13.370067200000006</v>
          </cell>
        </row>
        <row r="18">
          <cell r="G18" t="str">
            <v>DA46</v>
          </cell>
          <cell r="I18">
            <v>23.916972800000014</v>
          </cell>
        </row>
        <row r="19">
          <cell r="G19" t="str">
            <v/>
          </cell>
          <cell r="I19">
            <v>78.619114999999994</v>
          </cell>
        </row>
        <row r="20">
          <cell r="G20" t="str">
            <v/>
          </cell>
          <cell r="I20">
            <v>81.390438803749987</v>
          </cell>
        </row>
        <row r="21">
          <cell r="G21" t="str">
            <v>XM30</v>
          </cell>
          <cell r="I21">
            <v>18719.800924862499</v>
          </cell>
        </row>
        <row r="22">
          <cell r="G22" t="str">
            <v>CATV</v>
          </cell>
          <cell r="I22">
            <v>40.206601602150002</v>
          </cell>
        </row>
        <row r="23">
          <cell r="G23" t="str">
            <v>DA12</v>
          </cell>
          <cell r="I23">
            <v>73.495507275450009</v>
          </cell>
        </row>
        <row r="24">
          <cell r="G24" t="str">
            <v/>
          </cell>
          <cell r="I24">
            <v>110.91203999999999</v>
          </cell>
        </row>
        <row r="25">
          <cell r="G25" t="str">
            <v/>
          </cell>
          <cell r="I25">
            <v>114.82168940999999</v>
          </cell>
        </row>
        <row r="26">
          <cell r="G26" t="str">
            <v>XM30</v>
          </cell>
          <cell r="I26">
            <v>41450.629877010004</v>
          </cell>
        </row>
        <row r="27">
          <cell r="G27" t="str">
            <v>CATV</v>
          </cell>
          <cell r="I27">
            <v>51.66948295440001</v>
          </cell>
        </row>
        <row r="28">
          <cell r="G28" t="str">
            <v>DA12</v>
          </cell>
          <cell r="I28">
            <v>99.435971221200035</v>
          </cell>
        </row>
        <row r="29">
          <cell r="G29" t="str">
            <v/>
          </cell>
          <cell r="I29">
            <v>6.008</v>
          </cell>
        </row>
        <row r="30">
          <cell r="G30" t="str">
            <v/>
          </cell>
          <cell r="I30">
            <v>6.2197820000000004</v>
          </cell>
        </row>
        <row r="31">
          <cell r="G31" t="str">
            <v>XM30</v>
          </cell>
          <cell r="I31">
            <v>2245.3413020000003</v>
          </cell>
        </row>
        <row r="32">
          <cell r="G32" t="str">
            <v>CATV</v>
          </cell>
          <cell r="I32">
            <v>2.79888688</v>
          </cell>
        </row>
        <row r="33">
          <cell r="G33" t="str">
            <v>DA12</v>
          </cell>
          <cell r="I33">
            <v>5.3863522400000008</v>
          </cell>
        </row>
        <row r="34">
          <cell r="G34" t="str">
            <v>GCCT</v>
          </cell>
          <cell r="I34">
            <v>9.102120000000001E-2</v>
          </cell>
        </row>
        <row r="35">
          <cell r="G35" t="str">
            <v>DINH</v>
          </cell>
          <cell r="I35">
            <v>0.74030576000000003</v>
          </cell>
        </row>
        <row r="36">
          <cell r="G36" t="str">
            <v>DDIA</v>
          </cell>
          <cell r="I36">
            <v>3.6590522400000003</v>
          </cell>
        </row>
        <row r="37">
          <cell r="G37" t="str">
            <v/>
          </cell>
          <cell r="I37">
            <v>10.124499999999999</v>
          </cell>
        </row>
        <row r="38">
          <cell r="G38" t="str">
            <v/>
          </cell>
          <cell r="I38">
            <v>10.481388624999999</v>
          </cell>
        </row>
        <row r="39">
          <cell r="G39" t="str">
            <v>XM30</v>
          </cell>
          <cell r="I39">
            <v>4548.9226632499995</v>
          </cell>
        </row>
        <row r="40">
          <cell r="G40" t="str">
            <v>CATV</v>
          </cell>
          <cell r="I40">
            <v>4.3497889349999994</v>
          </cell>
        </row>
        <row r="41">
          <cell r="G41" t="str">
            <v>DA12</v>
          </cell>
          <cell r="I41">
            <v>8.9929858799999991</v>
          </cell>
        </row>
        <row r="42">
          <cell r="G42" t="str">
            <v>GCCT</v>
          </cell>
          <cell r="I42">
            <v>0.15338617499999999</v>
          </cell>
        </row>
        <row r="43">
          <cell r="G43" t="str">
            <v>DINH</v>
          </cell>
          <cell r="I43">
            <v>1.2475408899999998</v>
          </cell>
        </row>
        <row r="44">
          <cell r="G44" t="str">
            <v>DDIA</v>
          </cell>
          <cell r="I44">
            <v>6.166124234999999</v>
          </cell>
        </row>
        <row r="45">
          <cell r="G45" t="str">
            <v/>
          </cell>
          <cell r="I45">
            <v>43.567245</v>
          </cell>
        </row>
        <row r="46">
          <cell r="G46" t="str">
            <v/>
          </cell>
          <cell r="I46">
            <v>45.102990386249999</v>
          </cell>
        </row>
        <row r="47">
          <cell r="G47" t="str">
            <v>XM30</v>
          </cell>
          <cell r="I47">
            <v>16282.179529436251</v>
          </cell>
        </row>
        <row r="48">
          <cell r="G48" t="str">
            <v>CATV</v>
          </cell>
          <cell r="I48">
            <v>20.296236755700001</v>
          </cell>
        </row>
        <row r="49">
          <cell r="G49" t="str">
            <v>DA12</v>
          </cell>
          <cell r="I49">
            <v>39.059342159850004</v>
          </cell>
        </row>
        <row r="50">
          <cell r="G50" t="str">
            <v>GCCT</v>
          </cell>
          <cell r="I50">
            <v>0.88005834900000002</v>
          </cell>
        </row>
        <row r="51">
          <cell r="G51" t="str">
            <v>DINH</v>
          </cell>
          <cell r="I51">
            <v>2.1121400376000001</v>
          </cell>
        </row>
        <row r="52">
          <cell r="G52" t="str">
            <v>DDIA</v>
          </cell>
          <cell r="I52">
            <v>15.489026942400001</v>
          </cell>
        </row>
        <row r="53">
          <cell r="G53" t="str">
            <v/>
          </cell>
          <cell r="I53">
            <v>0.56000000000000005</v>
          </cell>
        </row>
        <row r="54">
          <cell r="G54" t="str">
            <v/>
          </cell>
          <cell r="I54">
            <v>0.57974000000000003</v>
          </cell>
        </row>
        <row r="55">
          <cell r="G55" t="str">
            <v>XM30</v>
          </cell>
          <cell r="I55">
            <v>251.60716000000002</v>
          </cell>
        </row>
        <row r="56">
          <cell r="G56" t="str">
            <v>CATV</v>
          </cell>
          <cell r="I56">
            <v>0.24059280000000005</v>
          </cell>
        </row>
        <row r="57">
          <cell r="G57" t="str">
            <v>DA12</v>
          </cell>
          <cell r="I57">
            <v>0.49741440000000009</v>
          </cell>
        </row>
        <row r="58">
          <cell r="G58" t="str">
            <v>GCCT</v>
          </cell>
          <cell r="I58">
            <v>1.1312000000000001E-2</v>
          </cell>
        </row>
        <row r="59">
          <cell r="G59" t="str">
            <v>DINH</v>
          </cell>
          <cell r="I59">
            <v>2.7148800000000004E-2</v>
          </cell>
        </row>
        <row r="60">
          <cell r="G60" t="str">
            <v>DDIA</v>
          </cell>
          <cell r="I60">
            <v>0.1990912</v>
          </cell>
        </row>
        <row r="61">
          <cell r="G61" t="str">
            <v/>
          </cell>
          <cell r="I61">
            <v>143.92400000000001</v>
          </cell>
        </row>
        <row r="62">
          <cell r="G62" t="str">
            <v/>
          </cell>
          <cell r="I62">
            <v>148.997321</v>
          </cell>
        </row>
        <row r="63">
          <cell r="G63" t="str">
            <v>XM30</v>
          </cell>
          <cell r="I63">
            <v>64664.837313999989</v>
          </cell>
        </row>
        <row r="64">
          <cell r="G64" t="str">
            <v>CATV</v>
          </cell>
          <cell r="I64">
            <v>61.834068119999998</v>
          </cell>
        </row>
        <row r="65">
          <cell r="G65" t="str">
            <v>DA12</v>
          </cell>
          <cell r="I65">
            <v>127.83905376</v>
          </cell>
        </row>
        <row r="66">
          <cell r="G66" t="str">
            <v/>
          </cell>
          <cell r="I66">
            <v>35.481999999999999</v>
          </cell>
        </row>
        <row r="67">
          <cell r="G67" t="str">
            <v/>
          </cell>
          <cell r="I67">
            <v>36.732740499999998</v>
          </cell>
        </row>
        <row r="68">
          <cell r="G68" t="str">
            <v>XM30</v>
          </cell>
          <cell r="I68">
            <v>13260.5193205</v>
          </cell>
        </row>
        <row r="69">
          <cell r="G69" t="str">
            <v>CATV</v>
          </cell>
          <cell r="I69">
            <v>16.529644519999998</v>
          </cell>
        </row>
        <row r="70">
          <cell r="G70" t="str">
            <v>DA12</v>
          </cell>
          <cell r="I70">
            <v>31.810677459999997</v>
          </cell>
        </row>
        <row r="71">
          <cell r="G71" t="str">
            <v/>
          </cell>
          <cell r="I71">
            <v>6.0019999999999998</v>
          </cell>
        </row>
        <row r="72">
          <cell r="G72" t="str">
            <v/>
          </cell>
          <cell r="I72">
            <v>6.2135704999999994</v>
          </cell>
        </row>
        <row r="73">
          <cell r="G73" t="str">
            <v>XM30</v>
          </cell>
          <cell r="I73">
            <v>2696.689597</v>
          </cell>
        </row>
        <row r="74">
          <cell r="G74" t="str">
            <v>CATV</v>
          </cell>
          <cell r="I74">
            <v>2.5786392600000001</v>
          </cell>
        </row>
        <row r="75">
          <cell r="G75" t="str">
            <v>DA12</v>
          </cell>
          <cell r="I75">
            <v>5.3312164800000001</v>
          </cell>
        </row>
        <row r="76">
          <cell r="G76" t="str">
            <v/>
          </cell>
          <cell r="I76">
            <v>1.9683400000000004</v>
          </cell>
        </row>
        <row r="77">
          <cell r="G77" t="str">
            <v/>
          </cell>
          <cell r="I77">
            <v>2.0377239850000004</v>
          </cell>
        </row>
        <row r="78">
          <cell r="G78" t="str">
            <v>XM30</v>
          </cell>
          <cell r="I78">
            <v>735.61835858500024</v>
          </cell>
        </row>
        <row r="79">
          <cell r="G79" t="str">
            <v>CATV</v>
          </cell>
          <cell r="I79">
            <v>0.91697087240000019</v>
          </cell>
        </row>
        <row r="80">
          <cell r="G80" t="str">
            <v>DA12</v>
          </cell>
          <cell r="I80">
            <v>1.7646758602000006</v>
          </cell>
        </row>
        <row r="81">
          <cell r="G81" t="str">
            <v/>
          </cell>
          <cell r="I81">
            <v>10.390341500000002</v>
          </cell>
        </row>
        <row r="82">
          <cell r="G82" t="str">
            <v/>
          </cell>
          <cell r="I82">
            <v>10.598979557320003</v>
          </cell>
        </row>
        <row r="83">
          <cell r="G83" t="str">
            <v>XM30</v>
          </cell>
          <cell r="I83">
            <v>3826.2129175778205</v>
          </cell>
        </row>
        <row r="84">
          <cell r="G84" t="str">
            <v>CATV</v>
          </cell>
          <cell r="I84">
            <v>4.7694784587450005</v>
          </cell>
        </row>
        <row r="85">
          <cell r="G85" t="str">
            <v>DA12</v>
          </cell>
          <cell r="I85">
            <v>9.1786198742700016</v>
          </cell>
        </row>
        <row r="86">
          <cell r="G86" t="str">
            <v/>
          </cell>
          <cell r="I86">
            <v>10.124499999999999</v>
          </cell>
        </row>
        <row r="87">
          <cell r="G87" t="str">
            <v/>
          </cell>
          <cell r="I87">
            <v>10.481388624999999</v>
          </cell>
        </row>
        <row r="88">
          <cell r="G88" t="str">
            <v>XM30</v>
          </cell>
          <cell r="I88">
            <v>4548.9226632499995</v>
          </cell>
        </row>
        <row r="89">
          <cell r="G89" t="str">
            <v>CATV</v>
          </cell>
          <cell r="I89">
            <v>4.3497889349999994</v>
          </cell>
        </row>
        <row r="90">
          <cell r="G90" t="str">
            <v>DA12</v>
          </cell>
          <cell r="I90">
            <v>8.9929858799999991</v>
          </cell>
        </row>
        <row r="91">
          <cell r="G91" t="str">
            <v>GCCT</v>
          </cell>
          <cell r="I91">
            <v>0.15338617499999999</v>
          </cell>
        </row>
        <row r="92">
          <cell r="G92" t="str">
            <v>DINH</v>
          </cell>
          <cell r="I92">
            <v>1.2475408899999998</v>
          </cell>
        </row>
        <row r="93">
          <cell r="G93" t="str">
            <v>DDIA</v>
          </cell>
          <cell r="I93">
            <v>6.166124234999999</v>
          </cell>
        </row>
        <row r="94">
          <cell r="G94" t="str">
            <v/>
          </cell>
          <cell r="I94">
            <v>0</v>
          </cell>
        </row>
        <row r="95">
          <cell r="G95" t="str">
            <v/>
          </cell>
          <cell r="I95">
            <v>0</v>
          </cell>
        </row>
        <row r="96">
          <cell r="G96" t="str">
            <v>XM30</v>
          </cell>
          <cell r="I96">
            <v>0</v>
          </cell>
        </row>
        <row r="97">
          <cell r="G97" t="str">
            <v>CATV</v>
          </cell>
          <cell r="I97">
            <v>0</v>
          </cell>
        </row>
        <row r="98">
          <cell r="G98" t="str">
            <v>DA12</v>
          </cell>
          <cell r="I98">
            <v>0</v>
          </cell>
        </row>
        <row r="99">
          <cell r="G99" t="str">
            <v>GVAN</v>
          </cell>
          <cell r="I99">
            <v>0</v>
          </cell>
        </row>
        <row r="100">
          <cell r="G100" t="str">
            <v>DINH</v>
          </cell>
          <cell r="I100">
            <v>0</v>
          </cell>
        </row>
        <row r="101">
          <cell r="G101" t="str">
            <v>DDIA</v>
          </cell>
          <cell r="I101">
            <v>0</v>
          </cell>
        </row>
        <row r="102">
          <cell r="G102" t="str">
            <v/>
          </cell>
          <cell r="I102">
            <v>65.776039999999995</v>
          </cell>
        </row>
        <row r="103">
          <cell r="G103" t="str">
            <v/>
          </cell>
          <cell r="I103">
            <v>68.094645409999998</v>
          </cell>
        </row>
        <row r="104">
          <cell r="G104" t="str">
            <v>XM30</v>
          </cell>
          <cell r="I104">
            <v>24582.16699301</v>
          </cell>
        </row>
        <row r="105">
          <cell r="G105" t="str">
            <v>CATV</v>
          </cell>
          <cell r="I105">
            <v>30.6424259944</v>
          </cell>
        </row>
        <row r="106">
          <cell r="G106" t="str">
            <v>DA12</v>
          </cell>
          <cell r="I106">
            <v>58.970193141199999</v>
          </cell>
        </row>
        <row r="107">
          <cell r="G107" t="str">
            <v/>
          </cell>
          <cell r="I107">
            <v>39.93</v>
          </cell>
        </row>
        <row r="108">
          <cell r="G108" t="str">
            <v/>
          </cell>
          <cell r="I108">
            <v>41.337532500000002</v>
          </cell>
        </row>
        <row r="109">
          <cell r="G109" t="str">
            <v>XM30</v>
          </cell>
          <cell r="I109">
            <v>14922.849232500001</v>
          </cell>
        </row>
        <row r="110">
          <cell r="G110" t="str">
            <v>CATV</v>
          </cell>
          <cell r="I110">
            <v>18.601789800000002</v>
          </cell>
        </row>
        <row r="111">
          <cell r="G111" t="str">
            <v>DA12</v>
          </cell>
          <cell r="I111">
            <v>35.798442900000005</v>
          </cell>
        </row>
        <row r="112">
          <cell r="G112" t="str">
            <v/>
          </cell>
          <cell r="I112">
            <v>2.31</v>
          </cell>
        </row>
        <row r="113">
          <cell r="G113" t="str">
            <v/>
          </cell>
          <cell r="I113">
            <v>2.3914275000000003</v>
          </cell>
        </row>
        <row r="114">
          <cell r="G114" t="str">
            <v>XM30</v>
          </cell>
          <cell r="I114">
            <v>1037.879535</v>
          </cell>
        </row>
        <row r="115">
          <cell r="G115" t="str">
            <v>CATV</v>
          </cell>
          <cell r="I115">
            <v>0.99244530000000009</v>
          </cell>
        </row>
        <row r="116">
          <cell r="G116" t="str">
            <v>DA12</v>
          </cell>
          <cell r="I116">
            <v>2.0518344000000002</v>
          </cell>
        </row>
        <row r="117">
          <cell r="G117" t="str">
            <v/>
          </cell>
          <cell r="I117">
            <v>176.76</v>
          </cell>
        </row>
        <row r="118">
          <cell r="G118" t="str">
            <v>GVAN</v>
          </cell>
          <cell r="I118">
            <v>1.4139385919999998</v>
          </cell>
        </row>
        <row r="119">
          <cell r="G119" t="str">
            <v>GNEP</v>
          </cell>
          <cell r="I119">
            <v>0.15443521199999999</v>
          </cell>
        </row>
        <row r="120">
          <cell r="G120" t="str">
            <v>GCHO</v>
          </cell>
          <cell r="I120">
            <v>0.81944168399999984</v>
          </cell>
        </row>
        <row r="121">
          <cell r="G121" t="str">
            <v>DINH</v>
          </cell>
          <cell r="I121">
            <v>21.423311999999996</v>
          </cell>
        </row>
        <row r="122">
          <cell r="G122" t="str">
            <v/>
          </cell>
          <cell r="I122">
            <v>45.54</v>
          </cell>
        </row>
        <row r="123">
          <cell r="G123" t="str">
            <v>GVAN</v>
          </cell>
          <cell r="I123">
            <v>0.43051694399999996</v>
          </cell>
        </row>
        <row r="124">
          <cell r="G124" t="str">
            <v>GNEP</v>
          </cell>
          <cell r="I124">
            <v>0.115908408</v>
          </cell>
        </row>
        <row r="125">
          <cell r="G125" t="str">
            <v>GCHO</v>
          </cell>
          <cell r="I125">
            <v>0.18490150799999999</v>
          </cell>
        </row>
        <row r="126">
          <cell r="G126" t="str">
            <v>DINH</v>
          </cell>
          <cell r="I126">
            <v>8.2791719999999991</v>
          </cell>
        </row>
        <row r="127">
          <cell r="G127" t="str">
            <v/>
          </cell>
          <cell r="I127">
            <v>100.95599999999997</v>
          </cell>
        </row>
        <row r="128">
          <cell r="G128" t="str">
            <v>GVAN</v>
          </cell>
          <cell r="I128">
            <v>0.80756723519999984</v>
          </cell>
        </row>
        <row r="129">
          <cell r="G129" t="str">
            <v>GNEP</v>
          </cell>
          <cell r="I129">
            <v>0.21412767599999996</v>
          </cell>
        </row>
        <row r="130">
          <cell r="G130" t="str">
            <v>GCHO</v>
          </cell>
          <cell r="I130">
            <v>0.34158462599999989</v>
          </cell>
        </row>
        <row r="131">
          <cell r="G131" t="str">
            <v>DINH</v>
          </cell>
          <cell r="I131">
            <v>15.294833999999998</v>
          </cell>
        </row>
        <row r="132">
          <cell r="G132" t="str">
            <v/>
          </cell>
          <cell r="I132">
            <v>375.72080000000005</v>
          </cell>
        </row>
        <row r="133">
          <cell r="G133" t="str">
            <v>GVAN</v>
          </cell>
          <cell r="I133">
            <v>3.0054658233600002</v>
          </cell>
        </row>
        <row r="134">
          <cell r="G134" t="str">
            <v>GNEP</v>
          </cell>
          <cell r="I134">
            <v>0.56542223192000007</v>
          </cell>
        </row>
        <row r="135">
          <cell r="G135" t="str">
            <v>GCHO</v>
          </cell>
          <cell r="I135">
            <v>1.8822109196799999</v>
          </cell>
        </row>
        <row r="136">
          <cell r="G136" t="str">
            <v>DINH</v>
          </cell>
          <cell r="I136">
            <v>56.921701200000001</v>
          </cell>
        </row>
        <row r="137">
          <cell r="G137" t="str">
            <v/>
          </cell>
          <cell r="I137">
            <v>390.22399999999999</v>
          </cell>
        </row>
        <row r="138">
          <cell r="G138" t="str">
            <v>GVAN</v>
          </cell>
          <cell r="I138">
            <v>3.1214798207999994</v>
          </cell>
        </row>
        <row r="139">
          <cell r="G139" t="str">
            <v>GNEP</v>
          </cell>
          <cell r="I139">
            <v>0.74489859359999988</v>
          </cell>
        </row>
        <row r="140">
          <cell r="G140" t="str">
            <v>GCHO</v>
          </cell>
          <cell r="I140">
            <v>3.7717881167999994</v>
          </cell>
        </row>
        <row r="141">
          <cell r="G141" t="str">
            <v>DINH</v>
          </cell>
          <cell r="I141">
            <v>56.320639695999986</v>
          </cell>
        </row>
        <row r="142">
          <cell r="G142" t="str">
            <v/>
          </cell>
          <cell r="I142">
            <v>3.04</v>
          </cell>
        </row>
        <row r="143">
          <cell r="G143" t="str">
            <v>GVAN</v>
          </cell>
          <cell r="I143">
            <v>2.4317568000000001E-2</v>
          </cell>
        </row>
        <row r="144">
          <cell r="G144" t="str">
            <v>GNEP</v>
          </cell>
          <cell r="I144">
            <v>3.4388480000000004E-3</v>
          </cell>
        </row>
        <row r="145">
          <cell r="G145" t="str">
            <v>GCHO</v>
          </cell>
          <cell r="I145">
            <v>2.0510272000000003E-2</v>
          </cell>
        </row>
        <row r="146">
          <cell r="G146" t="str">
            <v>DINH</v>
          </cell>
          <cell r="I146">
            <v>0.24716720000000006</v>
          </cell>
        </row>
        <row r="147">
          <cell r="G147" t="str">
            <v/>
          </cell>
          <cell r="I147">
            <v>100.1</v>
          </cell>
        </row>
        <row r="148">
          <cell r="G148" t="str">
            <v>GVAN</v>
          </cell>
          <cell r="I148">
            <v>0.80071991999999992</v>
          </cell>
        </row>
        <row r="149">
          <cell r="G149" t="str">
            <v>GNEP</v>
          </cell>
          <cell r="I149">
            <v>0.11323311999999998</v>
          </cell>
        </row>
        <row r="150">
          <cell r="G150" t="str">
            <v>GCHO</v>
          </cell>
          <cell r="I150">
            <v>0.67535467999999976</v>
          </cell>
        </row>
        <row r="151">
          <cell r="G151" t="str">
            <v>DINH</v>
          </cell>
          <cell r="I151">
            <v>8.1386304999999961</v>
          </cell>
        </row>
        <row r="152">
          <cell r="G152" t="str">
            <v/>
          </cell>
          <cell r="I152">
            <v>0</v>
          </cell>
        </row>
        <row r="153">
          <cell r="G153" t="str">
            <v>GVAN</v>
          </cell>
          <cell r="I153">
            <v>0</v>
          </cell>
        </row>
        <row r="154">
          <cell r="G154" t="str">
            <v>GDAC</v>
          </cell>
          <cell r="I154">
            <v>0</v>
          </cell>
        </row>
        <row r="155">
          <cell r="G155" t="str">
            <v>DINH</v>
          </cell>
          <cell r="I155">
            <v>0</v>
          </cell>
        </row>
        <row r="156">
          <cell r="G156" t="str">
            <v>DDIA</v>
          </cell>
          <cell r="I156">
            <v>0</v>
          </cell>
        </row>
        <row r="157">
          <cell r="G157" t="str">
            <v/>
          </cell>
          <cell r="I157">
            <v>0</v>
          </cell>
        </row>
        <row r="158">
          <cell r="G158" t="str">
            <v>GVAN</v>
          </cell>
          <cell r="I158">
            <v>0</v>
          </cell>
        </row>
        <row r="159">
          <cell r="G159" t="str">
            <v>GDAC</v>
          </cell>
          <cell r="I159">
            <v>0</v>
          </cell>
        </row>
        <row r="160">
          <cell r="G160" t="str">
            <v>DINH</v>
          </cell>
          <cell r="I160">
            <v>0</v>
          </cell>
        </row>
        <row r="161">
          <cell r="G161" t="str">
            <v>DDIA</v>
          </cell>
          <cell r="I161">
            <v>0</v>
          </cell>
        </row>
        <row r="162">
          <cell r="G162" t="str">
            <v/>
          </cell>
          <cell r="I162">
            <v>934.45199999999988</v>
          </cell>
        </row>
        <row r="163">
          <cell r="G163" t="str">
            <v>GVAN</v>
          </cell>
          <cell r="I163">
            <v>7.4378641391999984</v>
          </cell>
        </row>
        <row r="164">
          <cell r="G164" t="str">
            <v>GNEP</v>
          </cell>
          <cell r="I164">
            <v>1.7843360939999997</v>
          </cell>
        </row>
        <row r="165">
          <cell r="G165" t="str">
            <v>GCHO</v>
          </cell>
          <cell r="I165">
            <v>3.3527203307999991</v>
          </cell>
        </row>
        <row r="166">
          <cell r="G166" t="str">
            <v>DINH</v>
          </cell>
          <cell r="I166">
            <v>160.87198573799998</v>
          </cell>
        </row>
        <row r="167">
          <cell r="G167" t="str">
            <v/>
          </cell>
          <cell r="I167">
            <v>0</v>
          </cell>
        </row>
        <row r="168">
          <cell r="G168" t="str">
            <v>GVAN</v>
          </cell>
          <cell r="I168">
            <v>0</v>
          </cell>
        </row>
        <row r="169">
          <cell r="G169" t="str">
            <v>GNEP</v>
          </cell>
          <cell r="I169">
            <v>0</v>
          </cell>
        </row>
        <row r="170">
          <cell r="G170" t="str">
            <v>GCHO</v>
          </cell>
          <cell r="I170">
            <v>0</v>
          </cell>
        </row>
        <row r="171">
          <cell r="G171" t="str">
            <v>DINH</v>
          </cell>
          <cell r="I171">
            <v>0</v>
          </cell>
        </row>
        <row r="172">
          <cell r="G172" t="str">
            <v/>
          </cell>
          <cell r="I172">
            <v>124.69200000000002</v>
          </cell>
        </row>
        <row r="173">
          <cell r="G173" t="str">
            <v>GVAN</v>
          </cell>
          <cell r="I173">
            <v>0.15490487160000002</v>
          </cell>
        </row>
        <row r="174">
          <cell r="G174" t="str">
            <v>DINH</v>
          </cell>
          <cell r="I174">
            <v>0.20150227200000001</v>
          </cell>
        </row>
        <row r="175">
          <cell r="G175" t="str">
            <v/>
          </cell>
          <cell r="I175">
            <v>4.1894</v>
          </cell>
        </row>
        <row r="176">
          <cell r="G176" t="str">
            <v>SA10</v>
          </cell>
          <cell r="I176">
            <v>4210.3469999999998</v>
          </cell>
        </row>
        <row r="177">
          <cell r="G177" t="str">
            <v>KEMB</v>
          </cell>
          <cell r="I177">
            <v>89.736947999999998</v>
          </cell>
        </row>
        <row r="178">
          <cell r="G178" t="str">
            <v/>
          </cell>
          <cell r="I178">
            <v>8.1794599999999988</v>
          </cell>
        </row>
        <row r="179">
          <cell r="G179" t="str">
            <v>SA&lt;18</v>
          </cell>
          <cell r="I179">
            <v>8343.0491999999995</v>
          </cell>
        </row>
        <row r="180">
          <cell r="G180" t="str">
            <v>KEMB</v>
          </cell>
          <cell r="I180">
            <v>116.80268879999998</v>
          </cell>
        </row>
        <row r="181">
          <cell r="G181" t="str">
            <v>QHAN</v>
          </cell>
          <cell r="I181">
            <v>37.952694399999992</v>
          </cell>
        </row>
        <row r="182">
          <cell r="G182" t="str">
            <v/>
          </cell>
          <cell r="I182">
            <v>1.2200000000000002</v>
          </cell>
        </row>
        <row r="183">
          <cell r="G183" t="str">
            <v>SA&gt;18</v>
          </cell>
          <cell r="I183">
            <v>1244.4000000000001</v>
          </cell>
        </row>
        <row r="184">
          <cell r="G184" t="str">
            <v>KEMB</v>
          </cell>
          <cell r="I184">
            <v>17.421599999999998</v>
          </cell>
        </row>
        <row r="185">
          <cell r="G185" t="str">
            <v>QHAN</v>
          </cell>
          <cell r="I185">
            <v>6.4659999999999993</v>
          </cell>
        </row>
        <row r="186">
          <cell r="G186" t="str">
            <v/>
          </cell>
          <cell r="I186">
            <v>0.25151000000000001</v>
          </cell>
        </row>
        <row r="187">
          <cell r="G187" t="str">
            <v>SA10</v>
          </cell>
          <cell r="I187">
            <v>252.76755</v>
          </cell>
        </row>
        <row r="188">
          <cell r="G188" t="str">
            <v>KEMB</v>
          </cell>
          <cell r="I188">
            <v>5.3873442000000002</v>
          </cell>
        </row>
        <row r="189">
          <cell r="G189" t="str">
            <v/>
          </cell>
          <cell r="I189">
            <v>1.06473</v>
          </cell>
        </row>
        <row r="190">
          <cell r="G190" t="str">
            <v>SA&lt;18</v>
          </cell>
          <cell r="I190">
            <v>1086.0246</v>
          </cell>
        </row>
        <row r="191">
          <cell r="G191" t="str">
            <v>KEMB</v>
          </cell>
          <cell r="I191">
            <v>15.204344399999998</v>
          </cell>
        </row>
        <row r="192">
          <cell r="G192" t="str">
            <v>QHAN</v>
          </cell>
          <cell r="I192">
            <v>5.1319985999999993</v>
          </cell>
        </row>
        <row r="193">
          <cell r="G193" t="str">
            <v/>
          </cell>
          <cell r="I193">
            <v>0</v>
          </cell>
        </row>
        <row r="194">
          <cell r="G194" t="str">
            <v>SA&gt;18</v>
          </cell>
          <cell r="I194">
            <v>0</v>
          </cell>
        </row>
        <row r="195">
          <cell r="G195" t="str">
            <v>KEMB</v>
          </cell>
          <cell r="I195">
            <v>0</v>
          </cell>
        </row>
        <row r="196">
          <cell r="G196" t="str">
            <v>QHAN</v>
          </cell>
          <cell r="I196">
            <v>0</v>
          </cell>
        </row>
        <row r="197">
          <cell r="G197" t="str">
            <v/>
          </cell>
          <cell r="I197">
            <v>2.1550099999999999</v>
          </cell>
        </row>
        <row r="198">
          <cell r="G198" t="str">
            <v>SA10</v>
          </cell>
          <cell r="I198">
            <v>2165.78505</v>
          </cell>
        </row>
        <row r="199">
          <cell r="G199" t="str">
            <v>KEMB</v>
          </cell>
          <cell r="I199">
            <v>46.160314200000002</v>
          </cell>
        </row>
        <row r="200">
          <cell r="G200" t="str">
            <v/>
          </cell>
          <cell r="I200">
            <v>3.7780999999999998</v>
          </cell>
        </row>
        <row r="201">
          <cell r="G201" t="str">
            <v>SA&lt;18</v>
          </cell>
          <cell r="I201">
            <v>3853.6619999999998</v>
          </cell>
        </row>
        <row r="202">
          <cell r="G202" t="str">
            <v>KEMB</v>
          </cell>
          <cell r="I202">
            <v>53.951267999999999</v>
          </cell>
        </row>
        <row r="203">
          <cell r="G203" t="str">
            <v>QHAN</v>
          </cell>
          <cell r="I203">
            <v>17.757070000000002</v>
          </cell>
        </row>
        <row r="204">
          <cell r="G204" t="str">
            <v/>
          </cell>
          <cell r="I204">
            <v>0.45185000000000003</v>
          </cell>
        </row>
        <row r="205">
          <cell r="G205" t="str">
            <v>SA&gt;18</v>
          </cell>
          <cell r="I205">
            <v>460.88700000000006</v>
          </cell>
        </row>
        <row r="206">
          <cell r="G206" t="str">
            <v>KEMB</v>
          </cell>
          <cell r="I206">
            <v>6.4524180000000007</v>
          </cell>
        </row>
        <row r="207">
          <cell r="G207" t="str">
            <v>QHAN</v>
          </cell>
          <cell r="I207">
            <v>2.7291740000000004</v>
          </cell>
        </row>
        <row r="208">
          <cell r="G208" t="str">
            <v/>
          </cell>
          <cell r="I208">
            <v>0</v>
          </cell>
        </row>
        <row r="209">
          <cell r="G209" t="str">
            <v>SA10</v>
          </cell>
          <cell r="I209">
            <v>0</v>
          </cell>
        </row>
        <row r="210">
          <cell r="G210" t="str">
            <v>KEMB</v>
          </cell>
          <cell r="I210">
            <v>0</v>
          </cell>
        </row>
        <row r="211">
          <cell r="G211" t="str">
            <v/>
          </cell>
          <cell r="I211">
            <v>0</v>
          </cell>
        </row>
        <row r="212">
          <cell r="G212" t="str">
            <v>SA&lt;18</v>
          </cell>
          <cell r="I212">
            <v>0</v>
          </cell>
        </row>
        <row r="213">
          <cell r="G213" t="str">
            <v>KEMB</v>
          </cell>
          <cell r="I213">
            <v>0</v>
          </cell>
        </row>
        <row r="214">
          <cell r="G214" t="str">
            <v>QHAN</v>
          </cell>
          <cell r="I214">
            <v>0</v>
          </cell>
        </row>
        <row r="215">
          <cell r="G215" t="str">
            <v/>
          </cell>
          <cell r="I215">
            <v>0.45185000000000003</v>
          </cell>
        </row>
        <row r="216">
          <cell r="G216" t="str">
            <v>SA&gt;18</v>
          </cell>
          <cell r="I216">
            <v>460.88700000000006</v>
          </cell>
        </row>
        <row r="217">
          <cell r="G217" t="str">
            <v>KEMB</v>
          </cell>
          <cell r="I217">
            <v>6.4524180000000007</v>
          </cell>
        </row>
        <row r="218">
          <cell r="G218" t="str">
            <v>QHAN</v>
          </cell>
          <cell r="I218">
            <v>2.7291740000000004</v>
          </cell>
        </row>
        <row r="219">
          <cell r="G219" t="str">
            <v/>
          </cell>
          <cell r="I219">
            <v>2.5590000000000002</v>
          </cell>
        </row>
        <row r="220">
          <cell r="G220" t="str">
            <v>SA10</v>
          </cell>
          <cell r="I220">
            <v>2571.7950000000001</v>
          </cell>
        </row>
        <row r="221">
          <cell r="G221" t="str">
            <v>KEMB</v>
          </cell>
          <cell r="I221">
            <v>54.813780000000001</v>
          </cell>
        </row>
        <row r="222">
          <cell r="G222" t="str">
            <v/>
          </cell>
          <cell r="I222">
            <v>1.4742299999999999</v>
          </cell>
        </row>
        <row r="223">
          <cell r="G223" t="str">
            <v>SA&lt;18</v>
          </cell>
          <cell r="I223">
            <v>1503.7146</v>
          </cell>
        </row>
        <row r="224">
          <cell r="G224" t="str">
            <v>KEMB</v>
          </cell>
          <cell r="I224">
            <v>31.578006600000002</v>
          </cell>
        </row>
        <row r="225">
          <cell r="G225" t="str">
            <v>QHAN</v>
          </cell>
          <cell r="I225">
            <v>6.8065199100000005</v>
          </cell>
        </row>
        <row r="226">
          <cell r="G226" t="str">
            <v/>
          </cell>
          <cell r="I226">
            <v>2.7189999999999999</v>
          </cell>
        </row>
        <row r="227">
          <cell r="G227" t="str">
            <v>SA10</v>
          </cell>
          <cell r="I227">
            <v>2732.5949999999998</v>
          </cell>
        </row>
        <row r="228">
          <cell r="G228" t="str">
            <v>KEMB</v>
          </cell>
          <cell r="I228">
            <v>58.24098</v>
          </cell>
        </row>
        <row r="229">
          <cell r="G229" t="str">
            <v/>
          </cell>
          <cell r="I229">
            <v>0</v>
          </cell>
        </row>
        <row r="230">
          <cell r="G230" t="str">
            <v>SA&lt;18</v>
          </cell>
          <cell r="I230">
            <v>0</v>
          </cell>
        </row>
        <row r="231">
          <cell r="G231" t="str">
            <v>KEMB</v>
          </cell>
          <cell r="I231">
            <v>0</v>
          </cell>
        </row>
        <row r="232">
          <cell r="G232" t="str">
            <v>QHAN</v>
          </cell>
          <cell r="I232">
            <v>0</v>
          </cell>
        </row>
        <row r="233">
          <cell r="G233" t="str">
            <v/>
          </cell>
          <cell r="I233">
            <v>2.5590000000000002</v>
          </cell>
        </row>
        <row r="234">
          <cell r="G234" t="str">
            <v>SA10</v>
          </cell>
          <cell r="I234">
            <v>2571.7950000000001</v>
          </cell>
        </row>
        <row r="235">
          <cell r="G235" t="str">
            <v>KEMB</v>
          </cell>
          <cell r="I235">
            <v>54.813780000000001</v>
          </cell>
        </row>
        <row r="236">
          <cell r="G236" t="str">
            <v/>
          </cell>
          <cell r="I236">
            <v>1.4742299999999999</v>
          </cell>
        </row>
        <row r="237">
          <cell r="G237" t="str">
            <v>SA&lt;18</v>
          </cell>
          <cell r="I237">
            <v>1503.7146</v>
          </cell>
        </row>
        <row r="238">
          <cell r="G238" t="str">
            <v>KEMB</v>
          </cell>
          <cell r="I238">
            <v>21.052004400000001</v>
          </cell>
        </row>
        <row r="239">
          <cell r="G239" t="str">
            <v>QHAN</v>
          </cell>
          <cell r="I239">
            <v>7.8134190000000006</v>
          </cell>
        </row>
        <row r="240">
          <cell r="G240" t="str">
            <v/>
          </cell>
          <cell r="I240">
            <v>0.14000000000000001</v>
          </cell>
        </row>
        <row r="241">
          <cell r="G241" t="str">
            <v>SA10</v>
          </cell>
          <cell r="I241">
            <v>140.70000000000002</v>
          </cell>
        </row>
        <row r="242">
          <cell r="G242" t="str">
            <v>KEMB</v>
          </cell>
          <cell r="I242">
            <v>2.9988000000000006</v>
          </cell>
        </row>
        <row r="243">
          <cell r="G243" t="str">
            <v/>
          </cell>
          <cell r="I243">
            <v>6.3239999999999998</v>
          </cell>
        </row>
        <row r="244">
          <cell r="G244" t="str">
            <v>SAHI</v>
          </cell>
          <cell r="I244">
            <v>6450.48</v>
          </cell>
        </row>
        <row r="245">
          <cell r="G245" t="str">
            <v>OXY</v>
          </cell>
          <cell r="I245">
            <v>3.0355199999999996</v>
          </cell>
        </row>
        <row r="246">
          <cell r="G246" t="str">
            <v>DDEN</v>
          </cell>
          <cell r="I246">
            <v>12.205319999999999</v>
          </cell>
        </row>
        <row r="247">
          <cell r="G247" t="str">
            <v>QHAN</v>
          </cell>
          <cell r="I247">
            <v>195.47484</v>
          </cell>
        </row>
        <row r="248">
          <cell r="G248" t="str">
            <v/>
          </cell>
          <cell r="I248">
            <v>5.4530000000000003</v>
          </cell>
        </row>
        <row r="249">
          <cell r="G249" t="str">
            <v>SAHI</v>
          </cell>
          <cell r="I249">
            <v>5562.06</v>
          </cell>
        </row>
        <row r="250">
          <cell r="G250" t="str">
            <v>OXY</v>
          </cell>
          <cell r="I250">
            <v>1.03607</v>
          </cell>
        </row>
        <row r="251">
          <cell r="G251" t="str">
            <v>DDEN</v>
          </cell>
          <cell r="I251">
            <v>5.6165900000000004</v>
          </cell>
        </row>
        <row r="252">
          <cell r="G252" t="str">
            <v>QHAN</v>
          </cell>
          <cell r="I252">
            <v>63.309329999999996</v>
          </cell>
        </row>
        <row r="253">
          <cell r="G253" t="str">
            <v/>
          </cell>
          <cell r="I253">
            <v>50.2</v>
          </cell>
        </row>
        <row r="254">
          <cell r="G254" t="str">
            <v/>
          </cell>
          <cell r="I254">
            <v>0.22589999999999999</v>
          </cell>
        </row>
        <row r="255">
          <cell r="G255" t="str">
            <v>XM30</v>
          </cell>
          <cell r="I255">
            <v>86.980536000000001</v>
          </cell>
        </row>
        <row r="256">
          <cell r="G256" t="str">
            <v>CATV</v>
          </cell>
          <cell r="I256">
            <v>0.24598</v>
          </cell>
        </row>
        <row r="257">
          <cell r="G257" t="str">
            <v/>
          </cell>
          <cell r="I257">
            <v>7.5949999999999998</v>
          </cell>
        </row>
        <row r="258">
          <cell r="G258" t="str">
            <v>QHAN</v>
          </cell>
          <cell r="I258">
            <v>95.696999999999989</v>
          </cell>
        </row>
        <row r="259">
          <cell r="G259" t="str">
            <v/>
          </cell>
          <cell r="I259">
            <v>353</v>
          </cell>
        </row>
        <row r="260">
          <cell r="G260" t="str">
            <v>LB40</v>
          </cell>
          <cell r="I260">
            <v>390.24149999999997</v>
          </cell>
        </row>
        <row r="261">
          <cell r="G261" t="str">
            <v>QHAN</v>
          </cell>
          <cell r="I261">
            <v>149.00129999999999</v>
          </cell>
        </row>
        <row r="262">
          <cell r="G262" t="str">
            <v>OXY</v>
          </cell>
          <cell r="I262">
            <v>21.285899999999998</v>
          </cell>
        </row>
        <row r="263">
          <cell r="G263" t="str">
            <v>DDEN</v>
          </cell>
          <cell r="I263">
            <v>9.5804200000000002</v>
          </cell>
        </row>
        <row r="264">
          <cell r="G264" t="str">
            <v/>
          </cell>
          <cell r="I264">
            <v>5.4530000000000003</v>
          </cell>
        </row>
        <row r="265">
          <cell r="G265" t="str">
            <v>QHAN</v>
          </cell>
          <cell r="I265">
            <v>114.51300000000001</v>
          </cell>
        </row>
        <row r="266">
          <cell r="G266" t="str">
            <v/>
          </cell>
          <cell r="I266">
            <v>23.271149999999999</v>
          </cell>
        </row>
        <row r="267">
          <cell r="G267" t="str">
            <v>DA57</v>
          </cell>
          <cell r="I267">
            <v>31.462594799999998</v>
          </cell>
        </row>
        <row r="268">
          <cell r="G268" t="str">
            <v>DA12</v>
          </cell>
          <cell r="I268">
            <v>4.3517050500000005</v>
          </cell>
        </row>
        <row r="269">
          <cell r="G269" t="str">
            <v/>
          </cell>
          <cell r="I269">
            <v>48.115499999999997</v>
          </cell>
        </row>
        <row r="270">
          <cell r="G270" t="str">
            <v>DA57</v>
          </cell>
          <cell r="I270">
            <v>63.464344499999996</v>
          </cell>
        </row>
        <row r="271">
          <cell r="G271" t="str">
            <v>CATD</v>
          </cell>
          <cell r="I271">
            <v>10.58541</v>
          </cell>
        </row>
        <row r="272">
          <cell r="G272" t="str">
            <v/>
          </cell>
          <cell r="I272">
            <v>30</v>
          </cell>
        </row>
        <row r="273">
          <cell r="G273" t="str">
            <v>DA57</v>
          </cell>
          <cell r="I273">
            <v>39.57</v>
          </cell>
        </row>
        <row r="274">
          <cell r="G274" t="str">
            <v>DATD</v>
          </cell>
          <cell r="I274">
            <v>6.6</v>
          </cell>
        </row>
        <row r="275">
          <cell r="G275" t="str">
            <v/>
          </cell>
          <cell r="I275">
            <v>126.17290000000001</v>
          </cell>
        </row>
        <row r="276">
          <cell r="G276" t="str">
            <v>DA46</v>
          </cell>
          <cell r="I276">
            <v>166.42205510000002</v>
          </cell>
        </row>
        <row r="277">
          <cell r="G277" t="str">
            <v>CATD</v>
          </cell>
          <cell r="I277">
            <v>27.758038000000003</v>
          </cell>
        </row>
        <row r="278">
          <cell r="G278" t="str">
            <v/>
          </cell>
          <cell r="I278">
            <v>83</v>
          </cell>
        </row>
        <row r="279">
          <cell r="G279" t="str">
            <v>DA57</v>
          </cell>
          <cell r="I279">
            <v>109.477</v>
          </cell>
        </row>
        <row r="280">
          <cell r="G280" t="str">
            <v>DA12</v>
          </cell>
          <cell r="I280">
            <v>18.260000000000002</v>
          </cell>
        </row>
        <row r="281">
          <cell r="G281" t="str">
            <v/>
          </cell>
          <cell r="I281">
            <v>0.04</v>
          </cell>
        </row>
        <row r="282">
          <cell r="G282" t="str">
            <v>DAMI</v>
          </cell>
          <cell r="I282">
            <v>5.2760000000000008E-2</v>
          </cell>
        </row>
        <row r="283">
          <cell r="G283" t="str">
            <v/>
          </cell>
          <cell r="I283">
            <v>277</v>
          </cell>
        </row>
        <row r="284">
          <cell r="G284" t="str">
            <v>DA12</v>
          </cell>
          <cell r="I284">
            <v>281.15499999999997</v>
          </cell>
        </row>
        <row r="285">
          <cell r="G285" t="str">
            <v/>
          </cell>
          <cell r="I285">
            <v>119</v>
          </cell>
        </row>
        <row r="286">
          <cell r="G286" t="str">
            <v>DA24</v>
          </cell>
          <cell r="I286">
            <v>120.78499999999998</v>
          </cell>
        </row>
        <row r="287">
          <cell r="G287" t="str">
            <v/>
          </cell>
          <cell r="I287">
            <v>0</v>
          </cell>
        </row>
        <row r="288">
          <cell r="G288" t="str">
            <v>DA46</v>
          </cell>
          <cell r="I288">
            <v>0</v>
          </cell>
        </row>
        <row r="289">
          <cell r="G289" t="str">
            <v/>
          </cell>
          <cell r="I289">
            <v>8.19</v>
          </cell>
        </row>
        <row r="290">
          <cell r="G290" t="str">
            <v>DA57</v>
          </cell>
          <cell r="I290">
            <v>8.3128499999999992</v>
          </cell>
        </row>
        <row r="291">
          <cell r="G291" t="str">
            <v/>
          </cell>
          <cell r="I291">
            <v>0</v>
          </cell>
        </row>
        <row r="292">
          <cell r="G292" t="str">
            <v>DHOC</v>
          </cell>
          <cell r="I292">
            <v>0</v>
          </cell>
        </row>
        <row r="293">
          <cell r="G293" t="str">
            <v/>
          </cell>
          <cell r="I293">
            <v>150</v>
          </cell>
        </row>
        <row r="294">
          <cell r="G294" t="str">
            <v>DA12</v>
          </cell>
          <cell r="I294">
            <v>21.614999999999998</v>
          </cell>
        </row>
        <row r="295">
          <cell r="G295" t="str">
            <v>DATD</v>
          </cell>
          <cell r="I295">
            <v>4.8</v>
          </cell>
        </row>
        <row r="296">
          <cell r="G296" t="str">
            <v/>
          </cell>
          <cell r="I296">
            <v>0</v>
          </cell>
        </row>
        <row r="297">
          <cell r="G297" t="str">
            <v>DA46</v>
          </cell>
          <cell r="I297">
            <v>0</v>
          </cell>
        </row>
        <row r="298">
          <cell r="G298" t="str">
            <v>DMAT</v>
          </cell>
          <cell r="I298">
            <v>0</v>
          </cell>
        </row>
        <row r="299">
          <cell r="G299" t="str">
            <v>DATD</v>
          </cell>
          <cell r="I299">
            <v>0</v>
          </cell>
        </row>
        <row r="300">
          <cell r="G300" t="str">
            <v/>
          </cell>
          <cell r="I300">
            <v>0</v>
          </cell>
        </row>
        <row r="301">
          <cell r="G301" t="str">
            <v>BTUM</v>
          </cell>
          <cell r="I301">
            <v>0</v>
          </cell>
        </row>
        <row r="302">
          <cell r="G302" t="str">
            <v>CUID</v>
          </cell>
          <cell r="I302">
            <v>0</v>
          </cell>
        </row>
        <row r="303">
          <cell r="G303" t="str">
            <v/>
          </cell>
          <cell r="I303">
            <v>0</v>
          </cell>
        </row>
        <row r="304">
          <cell r="G304" t="str">
            <v>DA12</v>
          </cell>
          <cell r="I304">
            <v>0</v>
          </cell>
        </row>
        <row r="305">
          <cell r="G305" t="str">
            <v/>
          </cell>
          <cell r="I305">
            <v>0</v>
          </cell>
        </row>
        <row r="306">
          <cell r="G306" t="str">
            <v>BNHU</v>
          </cell>
          <cell r="I306">
            <v>0</v>
          </cell>
        </row>
        <row r="307">
          <cell r="G307" t="str">
            <v/>
          </cell>
          <cell r="I307">
            <v>514.45000000000005</v>
          </cell>
        </row>
        <row r="308">
          <cell r="G308" t="str">
            <v>SONR</v>
          </cell>
          <cell r="I308">
            <v>85.213498000000016</v>
          </cell>
        </row>
        <row r="309">
          <cell r="G309" t="str">
            <v>XANG</v>
          </cell>
          <cell r="I309">
            <v>61.312151</v>
          </cell>
        </row>
        <row r="310">
          <cell r="G310" t="str">
            <v/>
          </cell>
          <cell r="I310">
            <v>514.45000000000005</v>
          </cell>
        </row>
        <row r="311">
          <cell r="G311" t="str">
            <v>SOND</v>
          </cell>
          <cell r="I311">
            <v>85.213498000000016</v>
          </cell>
        </row>
        <row r="312">
          <cell r="G312" t="str">
            <v>XANG</v>
          </cell>
          <cell r="I312">
            <v>61.312151</v>
          </cell>
        </row>
        <row r="313">
          <cell r="G313" t="str">
            <v/>
          </cell>
          <cell r="I313">
            <v>119</v>
          </cell>
        </row>
        <row r="314">
          <cell r="G314" t="str">
            <v>DHOC</v>
          </cell>
          <cell r="I314">
            <v>142.79999999999998</v>
          </cell>
        </row>
        <row r="315">
          <cell r="G315" t="str">
            <v>DA46</v>
          </cell>
          <cell r="I315">
            <v>7.2589999999999995</v>
          </cell>
        </row>
        <row r="316">
          <cell r="G316" t="str">
            <v/>
          </cell>
          <cell r="I316">
            <v>0</v>
          </cell>
        </row>
        <row r="317">
          <cell r="G317" t="str">
            <v>DCHE</v>
          </cell>
          <cell r="I317">
            <v>0</v>
          </cell>
        </row>
        <row r="318">
          <cell r="G318" t="str">
            <v/>
          </cell>
          <cell r="I318">
            <v>0</v>
          </cell>
        </row>
        <row r="319">
          <cell r="G319" t="str">
            <v>XM30</v>
          </cell>
          <cell r="I319">
            <v>0</v>
          </cell>
        </row>
        <row r="320">
          <cell r="G320" t="str">
            <v>CATV</v>
          </cell>
          <cell r="I320">
            <v>0</v>
          </cell>
        </row>
        <row r="321">
          <cell r="G321" t="str">
            <v/>
          </cell>
          <cell r="I321">
            <v>1.26</v>
          </cell>
        </row>
        <row r="322">
          <cell r="G322" t="str">
            <v>GONG</v>
          </cell>
          <cell r="I322">
            <v>859.32</v>
          </cell>
        </row>
        <row r="323">
          <cell r="G323" t="str">
            <v>CAYC</v>
          </cell>
          <cell r="I323">
            <v>0.63</v>
          </cell>
        </row>
        <row r="324">
          <cell r="G324" t="str">
            <v>GVAN</v>
          </cell>
          <cell r="I324">
            <v>3.7799999999999999E-3</v>
          </cell>
        </row>
        <row r="325">
          <cell r="G325" t="str">
            <v>KEMB</v>
          </cell>
          <cell r="I325">
            <v>0.2898</v>
          </cell>
        </row>
        <row r="326">
          <cell r="G326" t="str">
            <v/>
          </cell>
          <cell r="I326">
            <v>0.2142</v>
          </cell>
        </row>
        <row r="327">
          <cell r="G327" t="str">
            <v>XM30</v>
          </cell>
          <cell r="I327">
            <v>63.409625999999989</v>
          </cell>
        </row>
        <row r="328">
          <cell r="G328" t="str">
            <v>CATV</v>
          </cell>
          <cell r="I328">
            <v>0.23990399999999998</v>
          </cell>
        </row>
        <row r="329">
          <cell r="G329" t="str">
            <v/>
          </cell>
          <cell r="I329">
            <v>268.65000000000003</v>
          </cell>
        </row>
        <row r="330">
          <cell r="G330" t="str">
            <v>GONG</v>
          </cell>
          <cell r="I330">
            <v>124922.25000000001</v>
          </cell>
        </row>
        <row r="331">
          <cell r="G331" t="str">
            <v>GTHE</v>
          </cell>
          <cell r="I331">
            <v>62595.450000000012</v>
          </cell>
        </row>
        <row r="332">
          <cell r="G332" t="str">
            <v>CAYC</v>
          </cell>
          <cell r="I332">
            <v>134.32500000000002</v>
          </cell>
        </row>
        <row r="333">
          <cell r="G333" t="str">
            <v>GVAN</v>
          </cell>
          <cell r="I333">
            <v>0.80595000000000017</v>
          </cell>
        </row>
        <row r="334">
          <cell r="G334" t="str">
            <v>KEMB</v>
          </cell>
          <cell r="I334">
            <v>61.789500000000011</v>
          </cell>
        </row>
        <row r="335">
          <cell r="G335" t="str">
            <v/>
          </cell>
          <cell r="I335">
            <v>48.356999999999999</v>
          </cell>
        </row>
        <row r="336">
          <cell r="G336" t="str">
            <v>XM30</v>
          </cell>
          <cell r="I336">
            <v>14315.122710000001</v>
          </cell>
        </row>
        <row r="337">
          <cell r="G337" t="str">
            <v>CATV</v>
          </cell>
          <cell r="I337">
            <v>54.159840000000003</v>
          </cell>
        </row>
        <row r="338">
          <cell r="G338" t="str">
            <v/>
          </cell>
          <cell r="I338">
            <v>83.28</v>
          </cell>
        </row>
        <row r="339">
          <cell r="G339" t="str">
            <v>GTHE</v>
          </cell>
          <cell r="I339">
            <v>109513.2</v>
          </cell>
        </row>
        <row r="340">
          <cell r="G340" t="str">
            <v>CAYC</v>
          </cell>
          <cell r="I340">
            <v>41.64</v>
          </cell>
        </row>
        <row r="341">
          <cell r="G341" t="str">
            <v>GVAN</v>
          </cell>
          <cell r="I341">
            <v>0.24984000000000001</v>
          </cell>
        </row>
        <row r="342">
          <cell r="G342" t="str">
            <v>KEMB</v>
          </cell>
          <cell r="I342">
            <v>19.154400000000003</v>
          </cell>
        </row>
        <row r="343">
          <cell r="G343" t="str">
            <v/>
          </cell>
          <cell r="I343">
            <v>16.656000000000002</v>
          </cell>
        </row>
        <row r="344">
          <cell r="G344" t="str">
            <v>XM30</v>
          </cell>
          <cell r="I344">
            <v>4930.6756800000012</v>
          </cell>
        </row>
        <row r="345">
          <cell r="G345" t="str">
            <v>CATV</v>
          </cell>
          <cell r="I345">
            <v>18.654720000000005</v>
          </cell>
        </row>
        <row r="346">
          <cell r="G346" t="str">
            <v/>
          </cell>
          <cell r="I346">
            <v>177.18339999999998</v>
          </cell>
        </row>
        <row r="347">
          <cell r="G347" t="str">
            <v>GTHE</v>
          </cell>
          <cell r="I347">
            <v>196673.57399999996</v>
          </cell>
        </row>
        <row r="348">
          <cell r="G348" t="str">
            <v>CAYC</v>
          </cell>
          <cell r="I348">
            <v>88.591699999999989</v>
          </cell>
        </row>
        <row r="349">
          <cell r="G349" t="str">
            <v>GVAN</v>
          </cell>
          <cell r="I349">
            <v>0.53155019999999997</v>
          </cell>
        </row>
        <row r="350">
          <cell r="G350" t="str">
            <v>KEMB</v>
          </cell>
          <cell r="I350">
            <v>40.752181999999998</v>
          </cell>
        </row>
        <row r="351">
          <cell r="G351" t="str">
            <v/>
          </cell>
          <cell r="I351">
            <v>57.584604999999996</v>
          </cell>
        </row>
        <row r="352">
          <cell r="G352" t="str">
            <v>XM30</v>
          </cell>
          <cell r="I352">
            <v>17046.770618149996</v>
          </cell>
        </row>
        <row r="353">
          <cell r="G353" t="str">
            <v>CATV</v>
          </cell>
          <cell r="I353">
            <v>64.494757599999986</v>
          </cell>
        </row>
        <row r="354">
          <cell r="G354" t="str">
            <v/>
          </cell>
          <cell r="I354">
            <v>33.61</v>
          </cell>
        </row>
        <row r="355">
          <cell r="G355" t="str">
            <v>GM15x15</v>
          </cell>
          <cell r="I355">
            <v>1512.45</v>
          </cell>
        </row>
        <row r="356">
          <cell r="G356" t="str">
            <v>XMTR</v>
          </cell>
          <cell r="I356">
            <v>8.1470640000000003</v>
          </cell>
        </row>
        <row r="357">
          <cell r="G357" t="str">
            <v/>
          </cell>
          <cell r="I357">
            <v>0.50919150000000002</v>
          </cell>
        </row>
        <row r="358">
          <cell r="G358" t="str">
            <v>XM30</v>
          </cell>
          <cell r="I358">
            <v>183.32930766000001</v>
          </cell>
        </row>
        <row r="359">
          <cell r="G359" t="str">
            <v>CATV</v>
          </cell>
          <cell r="I359">
            <v>0.53439900000000007</v>
          </cell>
        </row>
        <row r="360">
          <cell r="G360" t="str">
            <v/>
          </cell>
          <cell r="I360">
            <v>0</v>
          </cell>
        </row>
        <row r="361">
          <cell r="G361" t="str">
            <v>GM15x20</v>
          </cell>
          <cell r="I361">
            <v>0</v>
          </cell>
        </row>
        <row r="362">
          <cell r="G362" t="str">
            <v>XMTR</v>
          </cell>
          <cell r="I362">
            <v>0</v>
          </cell>
        </row>
        <row r="363">
          <cell r="G363" t="str">
            <v/>
          </cell>
          <cell r="I363">
            <v>0</v>
          </cell>
        </row>
        <row r="364">
          <cell r="G364" t="str">
            <v>XM30</v>
          </cell>
          <cell r="I364">
            <v>0</v>
          </cell>
        </row>
        <row r="365">
          <cell r="G365" t="str">
            <v>CATV</v>
          </cell>
          <cell r="I365">
            <v>0</v>
          </cell>
        </row>
        <row r="366">
          <cell r="G366" t="str">
            <v/>
          </cell>
          <cell r="I366">
            <v>165.09</v>
          </cell>
        </row>
        <row r="367">
          <cell r="G367" t="str">
            <v>GA30</v>
          </cell>
          <cell r="I367">
            <v>1908.0276749999998</v>
          </cell>
        </row>
        <row r="368">
          <cell r="G368" t="str">
            <v>XMTR</v>
          </cell>
          <cell r="I368">
            <v>58.070407500000002</v>
          </cell>
        </row>
        <row r="369">
          <cell r="G369" t="str">
            <v/>
          </cell>
          <cell r="I369">
            <v>4.1487116999999998</v>
          </cell>
        </row>
        <row r="370">
          <cell r="G370" t="str">
            <v>XM30</v>
          </cell>
          <cell r="I370">
            <v>1493.4057909000001</v>
          </cell>
        </row>
        <row r="371">
          <cell r="G371" t="str">
            <v>CATV</v>
          </cell>
          <cell r="I371">
            <v>4.3550741999999998</v>
          </cell>
        </row>
        <row r="372">
          <cell r="G372" t="str">
            <v/>
          </cell>
          <cell r="I372">
            <v>45.419999999999995</v>
          </cell>
        </row>
        <row r="373">
          <cell r="G373" t="str">
            <v>XMTR</v>
          </cell>
          <cell r="I373">
            <v>256.89551999999998</v>
          </cell>
        </row>
        <row r="374">
          <cell r="G374" t="str">
            <v>DTRA</v>
          </cell>
          <cell r="I374">
            <v>547.76519999999994</v>
          </cell>
        </row>
        <row r="375">
          <cell r="G375" t="str">
            <v>BOTD</v>
          </cell>
          <cell r="I375">
            <v>255.62375999999995</v>
          </cell>
        </row>
        <row r="376">
          <cell r="G376" t="str">
            <v>BOTM</v>
          </cell>
          <cell r="I376">
            <v>3.2248199999999989</v>
          </cell>
        </row>
        <row r="377">
          <cell r="G377" t="str">
            <v/>
          </cell>
          <cell r="I377">
            <v>0</v>
          </cell>
        </row>
        <row r="378">
          <cell r="G378" t="str">
            <v>XMTR</v>
          </cell>
          <cell r="I378">
            <v>0</v>
          </cell>
        </row>
        <row r="379">
          <cell r="G379" t="str">
            <v>DTRA</v>
          </cell>
          <cell r="I379">
            <v>0</v>
          </cell>
        </row>
        <row r="380">
          <cell r="G380" t="str">
            <v>BOTD</v>
          </cell>
          <cell r="I380">
            <v>0</v>
          </cell>
        </row>
        <row r="381">
          <cell r="G381" t="str">
            <v>BOTM</v>
          </cell>
          <cell r="I381">
            <v>0</v>
          </cell>
        </row>
        <row r="382">
          <cell r="G382" t="str">
            <v/>
          </cell>
          <cell r="I382">
            <v>929.56000000000006</v>
          </cell>
        </row>
        <row r="383">
          <cell r="G383" t="str">
            <v/>
          </cell>
          <cell r="I383">
            <v>15.802520000000003</v>
          </cell>
        </row>
        <row r="384">
          <cell r="G384" t="str">
            <v>XM30</v>
          </cell>
          <cell r="I384">
            <v>5689.539300800001</v>
          </cell>
        </row>
        <row r="385">
          <cell r="G385" t="str">
            <v>CATV</v>
          </cell>
          <cell r="I385">
            <v>16.592646000000006</v>
          </cell>
        </row>
        <row r="386">
          <cell r="G386" t="str">
            <v/>
          </cell>
          <cell r="I386">
            <v>0</v>
          </cell>
        </row>
        <row r="387">
          <cell r="G387" t="str">
            <v/>
          </cell>
          <cell r="I387">
            <v>0</v>
          </cell>
        </row>
        <row r="388">
          <cell r="G388" t="str">
            <v>XM30</v>
          </cell>
          <cell r="I388">
            <v>0</v>
          </cell>
        </row>
        <row r="389">
          <cell r="G389" t="str">
            <v>CATV</v>
          </cell>
          <cell r="I389">
            <v>0</v>
          </cell>
        </row>
        <row r="390">
          <cell r="G390" t="str">
            <v/>
          </cell>
          <cell r="I390">
            <v>587.6</v>
          </cell>
        </row>
        <row r="391">
          <cell r="G391" t="str">
            <v/>
          </cell>
          <cell r="I391">
            <v>13.221</v>
          </cell>
        </row>
        <row r="392">
          <cell r="G392" t="str">
            <v>XM30</v>
          </cell>
          <cell r="I392">
            <v>4760.0888400000003</v>
          </cell>
        </row>
        <row r="393">
          <cell r="G393" t="str">
            <v>CATV</v>
          </cell>
          <cell r="I393">
            <v>13.884988000000002</v>
          </cell>
        </row>
        <row r="394">
          <cell r="G394" t="str">
            <v/>
          </cell>
          <cell r="I394">
            <v>0</v>
          </cell>
        </row>
        <row r="395">
          <cell r="G395" t="str">
            <v/>
          </cell>
          <cell r="I395">
            <v>0</v>
          </cell>
        </row>
        <row r="396">
          <cell r="G396" t="str">
            <v>XM30</v>
          </cell>
          <cell r="I396">
            <v>0</v>
          </cell>
        </row>
        <row r="397">
          <cell r="G397" t="str">
            <v>CATV</v>
          </cell>
          <cell r="I397">
            <v>0</v>
          </cell>
        </row>
        <row r="398">
          <cell r="G398" t="str">
            <v/>
          </cell>
          <cell r="I398">
            <v>120</v>
          </cell>
        </row>
        <row r="399">
          <cell r="G399" t="str">
            <v/>
          </cell>
          <cell r="I399">
            <v>0.3</v>
          </cell>
        </row>
        <row r="400">
          <cell r="G400" t="str">
            <v>XM30</v>
          </cell>
          <cell r="I400">
            <v>108.119952</v>
          </cell>
        </row>
        <row r="401">
          <cell r="G401" t="str">
            <v>CATV</v>
          </cell>
          <cell r="I401">
            <v>0.31552799999999998</v>
          </cell>
        </row>
        <row r="402">
          <cell r="G402" t="str">
            <v/>
          </cell>
          <cell r="I402">
            <v>0</v>
          </cell>
        </row>
        <row r="403">
          <cell r="G403" t="str">
            <v>XMTR</v>
          </cell>
          <cell r="I403">
            <v>0</v>
          </cell>
        </row>
        <row r="404">
          <cell r="G404" t="str">
            <v>GIAN</v>
          </cell>
          <cell r="I404">
            <v>0</v>
          </cell>
        </row>
        <row r="405">
          <cell r="G405" t="str">
            <v>BOTP</v>
          </cell>
          <cell r="I405">
            <v>0</v>
          </cell>
        </row>
        <row r="406">
          <cell r="G406" t="str">
            <v>VOIC</v>
          </cell>
          <cell r="I406">
            <v>0</v>
          </cell>
        </row>
        <row r="407">
          <cell r="G407" t="str">
            <v/>
          </cell>
          <cell r="I407">
            <v>0</v>
          </cell>
        </row>
        <row r="408">
          <cell r="G408" t="str">
            <v>XMTR</v>
          </cell>
          <cell r="I408">
            <v>0</v>
          </cell>
        </row>
        <row r="409">
          <cell r="G409" t="str">
            <v>GIAN</v>
          </cell>
          <cell r="I409">
            <v>0</v>
          </cell>
        </row>
        <row r="410">
          <cell r="G410" t="str">
            <v>BOTP</v>
          </cell>
          <cell r="I410">
            <v>0</v>
          </cell>
        </row>
        <row r="411">
          <cell r="G411" t="str">
            <v>VOIC</v>
          </cell>
          <cell r="I411">
            <v>0</v>
          </cell>
        </row>
        <row r="412">
          <cell r="G412" t="str">
            <v/>
          </cell>
          <cell r="I412">
            <v>1516.74</v>
          </cell>
        </row>
        <row r="413">
          <cell r="G413" t="str">
            <v>MACT</v>
          </cell>
          <cell r="I413">
            <v>606.69600000000003</v>
          </cell>
        </row>
        <row r="414">
          <cell r="G414" t="str">
            <v>GIAN</v>
          </cell>
          <cell r="I414">
            <v>30.334800000000001</v>
          </cell>
        </row>
        <row r="415">
          <cell r="G415" t="str">
            <v/>
          </cell>
          <cell r="I415">
            <v>0</v>
          </cell>
        </row>
        <row r="416">
          <cell r="G416" t="str">
            <v>MACT</v>
          </cell>
          <cell r="I416">
            <v>0</v>
          </cell>
        </row>
        <row r="417">
          <cell r="G417" t="str">
            <v>GIAN</v>
          </cell>
          <cell r="I417">
            <v>0</v>
          </cell>
        </row>
        <row r="418">
          <cell r="G418" t="str">
            <v/>
          </cell>
          <cell r="I418">
            <v>1516.74</v>
          </cell>
        </row>
        <row r="419">
          <cell r="G419" t="str">
            <v>SONN</v>
          </cell>
          <cell r="I419">
            <v>536.16759000000002</v>
          </cell>
        </row>
        <row r="420">
          <cell r="G420" t="str">
            <v/>
          </cell>
          <cell r="I420">
            <v>24.431000000000004</v>
          </cell>
        </row>
        <row r="421">
          <cell r="G421" t="str">
            <v>XM30</v>
          </cell>
          <cell r="I421">
            <v>7.3537310000000007</v>
          </cell>
        </row>
        <row r="422">
          <cell r="G422" t="str">
            <v/>
          </cell>
          <cell r="I422">
            <v>0.85508500000000021</v>
          </cell>
        </row>
        <row r="423">
          <cell r="G423" t="str">
            <v>XM30</v>
          </cell>
          <cell r="I423">
            <v>350.61905340000004</v>
          </cell>
        </row>
        <row r="424">
          <cell r="G424" t="str">
            <v>CATV</v>
          </cell>
          <cell r="I424">
            <v>0.89783924999999998</v>
          </cell>
        </row>
        <row r="425">
          <cell r="G425" t="str">
            <v/>
          </cell>
          <cell r="I425">
            <v>1187.348</v>
          </cell>
        </row>
        <row r="426">
          <cell r="G426" t="str">
            <v>XM30</v>
          </cell>
          <cell r="I426">
            <v>359.76644399999998</v>
          </cell>
        </row>
        <row r="427">
          <cell r="G427" t="str">
            <v/>
          </cell>
          <cell r="I427">
            <v>29.683699999999998</v>
          </cell>
        </row>
        <row r="428">
          <cell r="G428" t="str">
            <v>XM30</v>
          </cell>
          <cell r="I428">
            <v>12171.504347999999</v>
          </cell>
        </row>
        <row r="429">
          <cell r="G429" t="str">
            <v>CATV</v>
          </cell>
          <cell r="I429">
            <v>31.167884999999998</v>
          </cell>
        </row>
        <row r="430">
          <cell r="G430" t="str">
            <v/>
          </cell>
          <cell r="I430">
            <v>325.33999999999997</v>
          </cell>
        </row>
        <row r="431">
          <cell r="G431" t="str">
            <v>GNUN</v>
          </cell>
          <cell r="I431">
            <v>3760.1170499999994</v>
          </cell>
        </row>
        <row r="432">
          <cell r="G432" t="str">
            <v>XM30</v>
          </cell>
          <cell r="I432">
            <v>39.236003999999994</v>
          </cell>
        </row>
        <row r="433">
          <cell r="G433" t="str">
            <v/>
          </cell>
          <cell r="I433">
            <v>8.1757941999999986</v>
          </cell>
        </row>
        <row r="434">
          <cell r="G434" t="str">
            <v>XM30</v>
          </cell>
          <cell r="I434">
            <v>2943.0288934</v>
          </cell>
        </row>
        <row r="435">
          <cell r="G435" t="str">
            <v>CATV</v>
          </cell>
          <cell r="I435">
            <v>8.5824691999999985</v>
          </cell>
        </row>
        <row r="436">
          <cell r="G436" t="str">
            <v/>
          </cell>
          <cell r="I436">
            <v>15.072000000000003</v>
          </cell>
        </row>
        <row r="437">
          <cell r="G437" t="str">
            <v>XM30</v>
          </cell>
          <cell r="I437">
            <v>136.34146272000004</v>
          </cell>
        </row>
        <row r="438">
          <cell r="G438" t="str">
            <v>CATV</v>
          </cell>
          <cell r="I438">
            <v>0.39759936000000007</v>
          </cell>
        </row>
        <row r="439">
          <cell r="G439" t="str">
            <v/>
          </cell>
          <cell r="I439">
            <v>0</v>
          </cell>
        </row>
        <row r="440">
          <cell r="G440" t="str">
            <v>BTUM</v>
          </cell>
          <cell r="I440">
            <v>0</v>
          </cell>
        </row>
        <row r="441">
          <cell r="G441" t="str">
            <v>GIAD</v>
          </cell>
          <cell r="I441">
            <v>0</v>
          </cell>
        </row>
        <row r="442">
          <cell r="G442" t="str">
            <v>BOTD</v>
          </cell>
          <cell r="I442">
            <v>0</v>
          </cell>
        </row>
        <row r="443">
          <cell r="G443" t="str">
            <v>CUID</v>
          </cell>
          <cell r="I443">
            <v>0</v>
          </cell>
        </row>
        <row r="444">
          <cell r="G444" t="str">
            <v/>
          </cell>
          <cell r="I444">
            <v>280.33999999999997</v>
          </cell>
        </row>
        <row r="445">
          <cell r="G445" t="str">
            <v>FLIN</v>
          </cell>
          <cell r="I445">
            <v>883.07099999999991</v>
          </cell>
        </row>
        <row r="446">
          <cell r="G446" t="str">
            <v>GIAD</v>
          </cell>
          <cell r="I446">
            <v>699.72864000000004</v>
          </cell>
        </row>
        <row r="447">
          <cell r="G447" t="str">
            <v>BOTD</v>
          </cell>
          <cell r="I447">
            <v>507.13506000000001</v>
          </cell>
        </row>
        <row r="448">
          <cell r="G448" t="str">
            <v>CUID</v>
          </cell>
          <cell r="I448">
            <v>841.02</v>
          </cell>
        </row>
        <row r="449">
          <cell r="G449" t="str">
            <v/>
          </cell>
          <cell r="I449">
            <v>3.04</v>
          </cell>
        </row>
        <row r="450">
          <cell r="G450" t="str">
            <v>BTUM</v>
          </cell>
          <cell r="I450">
            <v>6.3840000000000003</v>
          </cell>
        </row>
        <row r="451">
          <cell r="G451" t="str">
            <v>BOTD</v>
          </cell>
          <cell r="I451">
            <v>3.6662399999999997</v>
          </cell>
        </row>
      </sheetData>
      <sheetData sheetId="2" refreshError="1">
        <row r="3">
          <cell r="A3" t="str">
            <v>031-202</v>
          </cell>
          <cell r="B3" t="str">
            <v>Ñaøo phaù ñeâbaèng thuû coâng ñaát C2</v>
          </cell>
          <cell r="C3" t="str">
            <v>m3</v>
          </cell>
          <cell r="E3">
            <v>5870</v>
          </cell>
          <cell r="F3">
            <v>0</v>
          </cell>
        </row>
        <row r="4">
          <cell r="A4" t="str">
            <v>031-311</v>
          </cell>
          <cell r="B4" t="str">
            <v>Ñaøo moùng baêng B&lt;3m, h&lt;1m baèng thuû coâng ñaát C1</v>
          </cell>
          <cell r="C4" t="str">
            <v>m3</v>
          </cell>
          <cell r="E4">
            <v>5645</v>
          </cell>
          <cell r="F4">
            <v>0</v>
          </cell>
        </row>
        <row r="5">
          <cell r="A5" t="str">
            <v>031-312</v>
          </cell>
          <cell r="B5" t="str">
            <v>Ñaøo moùng baêng B&lt;3m, h&lt;1m baèng thuû coâng ñaát C2</v>
          </cell>
          <cell r="C5" t="str">
            <v>m3</v>
          </cell>
          <cell r="E5">
            <v>8267</v>
          </cell>
          <cell r="F5">
            <v>0</v>
          </cell>
        </row>
        <row r="6">
          <cell r="A6" t="str">
            <v>031-313</v>
          </cell>
          <cell r="B6" t="str">
            <v>Ñaøo moùng baêng B&lt;3m, h&lt;1m baèng thuû coâng ñaát C3</v>
          </cell>
          <cell r="C6" t="str">
            <v>m3</v>
          </cell>
          <cell r="E6">
            <v>12501</v>
          </cell>
          <cell r="F6">
            <v>0</v>
          </cell>
        </row>
        <row r="7">
          <cell r="A7" t="str">
            <v>031-314</v>
          </cell>
          <cell r="B7" t="str">
            <v>Ñaøo moùng baêng B&lt;3m, h&lt;1m baèng thuû coâng ñaát C4</v>
          </cell>
          <cell r="C7" t="str">
            <v>m3</v>
          </cell>
          <cell r="E7">
            <v>19457</v>
          </cell>
          <cell r="F7">
            <v>0</v>
          </cell>
        </row>
        <row r="8">
          <cell r="A8" t="str">
            <v>031-321</v>
          </cell>
          <cell r="B8" t="str">
            <v>Ñaøo moùng baêng B&lt;3m, h&lt;2m baèng thuû coâng ñaát C1</v>
          </cell>
          <cell r="C8" t="str">
            <v>m3</v>
          </cell>
          <cell r="E8">
            <v>6250</v>
          </cell>
        </row>
        <row r="9">
          <cell r="A9" t="str">
            <v>031-322</v>
          </cell>
          <cell r="B9" t="str">
            <v>Ñaøo moùng baêng B&lt;3m, h&lt;2m baèng thuû coâng ñaát C2</v>
          </cell>
          <cell r="C9" t="str">
            <v>m3</v>
          </cell>
          <cell r="E9">
            <v>8871</v>
          </cell>
        </row>
        <row r="10">
          <cell r="A10" t="str">
            <v>031-323</v>
          </cell>
          <cell r="B10" t="str">
            <v>Ñaøo moùng baêng B&lt;3m, h&lt;2m baèng thuû coâng ñaát C3</v>
          </cell>
          <cell r="C10" t="str">
            <v>m3</v>
          </cell>
          <cell r="E10">
            <v>13206</v>
          </cell>
        </row>
        <row r="11">
          <cell r="A11" t="str">
            <v>031-324</v>
          </cell>
          <cell r="B11" t="str">
            <v>Ñaøo moùng baêng B&lt;3m, h&lt;2m baèng thuû coâng ñaát C4</v>
          </cell>
          <cell r="C11" t="str">
            <v>m3</v>
          </cell>
          <cell r="E11">
            <v>20162</v>
          </cell>
        </row>
        <row r="12">
          <cell r="A12" t="str">
            <v>031-441</v>
          </cell>
          <cell r="B12" t="str">
            <v>Ñaøo moùng baêng B&gt;1m, h&gt;1m baèng thuû coâng ñaát C1</v>
          </cell>
          <cell r="C12" t="str">
            <v>m3</v>
          </cell>
          <cell r="D12">
            <v>0</v>
          </cell>
          <cell r="E12">
            <v>7158</v>
          </cell>
          <cell r="F12">
            <v>0</v>
          </cell>
        </row>
        <row r="13">
          <cell r="A13" t="str">
            <v>031-442</v>
          </cell>
          <cell r="B13" t="str">
            <v>Ñaøo moùng baêng B&gt;1m, h&gt;1m baèng thuû coâng ñaát C2</v>
          </cell>
          <cell r="C13" t="str">
            <v>m3</v>
          </cell>
          <cell r="E13">
            <v>10484</v>
          </cell>
        </row>
        <row r="14">
          <cell r="A14" t="str">
            <v>031-443</v>
          </cell>
          <cell r="B14" t="str">
            <v>Ñaøo moùng baêng B&gt;1m, h&gt;1m baèng thuû coâng ñaát C3</v>
          </cell>
          <cell r="C14" t="str">
            <v>m3</v>
          </cell>
          <cell r="E14">
            <v>15222</v>
          </cell>
        </row>
        <row r="15">
          <cell r="A15" t="str">
            <v>031-444</v>
          </cell>
          <cell r="B15" t="str">
            <v>Ñaøo moùng baêng B&gt;1m, h&gt;1m baèng thuû coâng ñaát C4</v>
          </cell>
          <cell r="C15" t="str">
            <v>m3</v>
          </cell>
          <cell r="E15">
            <v>23590</v>
          </cell>
        </row>
        <row r="16">
          <cell r="A16" t="str">
            <v>031-511</v>
          </cell>
          <cell r="B16" t="str">
            <v>Ñaøo möông, raõnh thoaùt nöôùc baèng thuû coâng, B&lt;3m, h&lt;1m, ñaát C1</v>
          </cell>
          <cell r="C16" t="str">
            <v>m3</v>
          </cell>
          <cell r="E16">
            <v>6149</v>
          </cell>
        </row>
        <row r="17">
          <cell r="A17" t="str">
            <v>031-512</v>
          </cell>
          <cell r="B17" t="str">
            <v>Ñaøo möông, raõnh thoaùt nöôùc baèng thuû coâng, B&lt;3m, h&lt;1m, ñaát C2</v>
          </cell>
          <cell r="C17" t="str">
            <v>m3</v>
          </cell>
          <cell r="E17">
            <v>9174</v>
          </cell>
        </row>
        <row r="18">
          <cell r="A18" t="str">
            <v>031-513</v>
          </cell>
          <cell r="B18" t="str">
            <v>Ñaøo möông, raõnh thoaùt nöôùc baèng thuû coâng, B&lt;3m, h&lt;1m, ñaát C3</v>
          </cell>
          <cell r="C18" t="str">
            <v>m3</v>
          </cell>
          <cell r="E18">
            <v>13609</v>
          </cell>
        </row>
        <row r="19">
          <cell r="A19" t="str">
            <v>031-514</v>
          </cell>
          <cell r="B19" t="str">
            <v>Ñaøo möông, raõnh thoaùt nöôùc baèng thuû coâng, B&lt;3m, h&lt;1m, ñaát C4</v>
          </cell>
          <cell r="C19" t="str">
            <v>m3</v>
          </cell>
          <cell r="E19">
            <v>20767</v>
          </cell>
        </row>
        <row r="20">
          <cell r="A20" t="str">
            <v>031-521</v>
          </cell>
          <cell r="B20" t="str">
            <v>Ñaøo möông, raõnh thoaùt nöôùcbaèng thuû coâng, B&lt;3m, h&lt;2m, ñaát C1</v>
          </cell>
          <cell r="C20" t="str">
            <v>m3</v>
          </cell>
          <cell r="E20">
            <v>6855</v>
          </cell>
        </row>
        <row r="21">
          <cell r="A21" t="str">
            <v>031-522</v>
          </cell>
          <cell r="B21" t="str">
            <v>Ñaøo möông, raõnh thoaùt nöôùcbaèng thuû coâng, B&lt;3m, h&lt;2m, ñaát C2</v>
          </cell>
          <cell r="C21" t="str">
            <v>m3</v>
          </cell>
          <cell r="E21">
            <v>9476</v>
          </cell>
        </row>
        <row r="22">
          <cell r="A22" t="str">
            <v>031-523</v>
          </cell>
          <cell r="B22" t="str">
            <v>Ñaøo möông, raõnh thoaùt nöôùcbaèng thuû coâng, B&lt;3m, h&lt;2m, ñaát C3</v>
          </cell>
          <cell r="C22" t="str">
            <v>m3</v>
          </cell>
          <cell r="E22">
            <v>13811</v>
          </cell>
        </row>
        <row r="23">
          <cell r="A23" t="str">
            <v>031-524</v>
          </cell>
          <cell r="B23" t="str">
            <v>Ñaøo möông, raõnh thoaùt nöôùcbaèng thuû coâng, B&lt;3m, h&lt;2m, ñaát C4</v>
          </cell>
          <cell r="C23" t="str">
            <v>m3</v>
          </cell>
          <cell r="E23">
            <v>20969</v>
          </cell>
        </row>
        <row r="24">
          <cell r="A24" t="str">
            <v>031-621</v>
          </cell>
          <cell r="B24" t="str">
            <v>Ñaøo neàn ñöôøng (laøm môùi) baèng thuû coâng, ñaát C1</v>
          </cell>
          <cell r="C24" t="str">
            <v>m3</v>
          </cell>
          <cell r="E24">
            <v>3629</v>
          </cell>
        </row>
        <row r="25">
          <cell r="A25" t="str">
            <v>031-622</v>
          </cell>
          <cell r="B25" t="str">
            <v>Ñaøo neàn ñöôøng (laøm môùi) baèng thuû coâng, ñaát C2</v>
          </cell>
          <cell r="C25" t="str">
            <v>m3</v>
          </cell>
          <cell r="E25">
            <v>5444</v>
          </cell>
        </row>
        <row r="26">
          <cell r="A26" t="str">
            <v>031-623</v>
          </cell>
          <cell r="B26" t="str">
            <v>Ñaøo neàn ñöôøng (laøm môùi) baèng thuû coâng, ñaát C3</v>
          </cell>
          <cell r="C26" t="str">
            <v>m3</v>
          </cell>
          <cell r="E26">
            <v>8771</v>
          </cell>
        </row>
        <row r="27">
          <cell r="A27" t="str">
            <v>031-624</v>
          </cell>
          <cell r="B27" t="str">
            <v>Ñaøo neàn ñöôøng (laøm môùi) baèng thuû coâng, ñaát C4</v>
          </cell>
          <cell r="C27" t="str">
            <v>m3</v>
          </cell>
          <cell r="E27">
            <v>13912</v>
          </cell>
        </row>
        <row r="28">
          <cell r="A28" t="str">
            <v>031-711</v>
          </cell>
          <cell r="B28" t="str">
            <v>Ñaøo khuoân ñöôøng saâu &lt;15cm baèng thuû coâng, ñaát C1</v>
          </cell>
          <cell r="C28" t="str">
            <v>m3</v>
          </cell>
          <cell r="E28">
            <v>7762</v>
          </cell>
        </row>
        <row r="29">
          <cell r="A29" t="str">
            <v>031-712</v>
          </cell>
          <cell r="B29" t="str">
            <v>Ñaøo khuoân ñöôøng saâu &lt;15cm baèng thuû coâng, ñaát C2</v>
          </cell>
          <cell r="C29" t="str">
            <v>m3</v>
          </cell>
          <cell r="E29">
            <v>9678</v>
          </cell>
        </row>
        <row r="30">
          <cell r="A30" t="str">
            <v>031-713</v>
          </cell>
          <cell r="B30" t="str">
            <v>Ñaøo khuoân ñöôøng saâu &lt;15cm baèng thuû coâng, ñaát C3</v>
          </cell>
          <cell r="C30" t="str">
            <v>m3</v>
          </cell>
          <cell r="E30">
            <v>14013</v>
          </cell>
        </row>
        <row r="31">
          <cell r="A31" t="str">
            <v>031-714</v>
          </cell>
          <cell r="B31" t="str">
            <v>Ñaøo khuoân ñöôøng saâu &lt;15cm baèng thuû coâng, ñaát C4</v>
          </cell>
          <cell r="C31" t="str">
            <v>m3</v>
          </cell>
          <cell r="E31">
            <v>21372</v>
          </cell>
        </row>
        <row r="32">
          <cell r="A32" t="str">
            <v>031-731</v>
          </cell>
          <cell r="B32" t="str">
            <v>Ñaøo khuoân ñöôøng saâu &gt;30cm baèng thuû coâng, ñaát C1</v>
          </cell>
          <cell r="C32" t="str">
            <v>m3</v>
          </cell>
          <cell r="E32">
            <v>6452</v>
          </cell>
        </row>
        <row r="33">
          <cell r="A33" t="str">
            <v>031-732</v>
          </cell>
          <cell r="B33" t="str">
            <v>Ñaøo khuoân ñöôøng saâu &gt;30cm baèng thuû coâng, ñaát C2</v>
          </cell>
          <cell r="C33" t="str">
            <v>m3</v>
          </cell>
          <cell r="E33">
            <v>8065</v>
          </cell>
        </row>
        <row r="34">
          <cell r="A34" t="str">
            <v>031-733</v>
          </cell>
          <cell r="B34" t="str">
            <v>Ñaøo khuoân ñöôøng saâu &gt;30cm baèng thuû coâng, ñaát C3</v>
          </cell>
          <cell r="C34" t="str">
            <v>m3</v>
          </cell>
          <cell r="E34">
            <v>11795</v>
          </cell>
        </row>
        <row r="35">
          <cell r="A35" t="str">
            <v>031-734</v>
          </cell>
          <cell r="B35" t="str">
            <v>Ñaøo khuoân ñöôøng saâu &gt;30cm baèng thuû coâng, ñaát C4</v>
          </cell>
          <cell r="C35" t="str">
            <v>m3</v>
          </cell>
          <cell r="E35">
            <v>18348</v>
          </cell>
        </row>
        <row r="36">
          <cell r="A36" t="str">
            <v>041-111</v>
          </cell>
          <cell r="B36" t="str">
            <v>Ñaép ñaát  neàn moùng baèng thuû coâng, ñaát C1</v>
          </cell>
          <cell r="C36" t="str">
            <v>m3</v>
          </cell>
          <cell r="E36">
            <v>5275</v>
          </cell>
        </row>
        <row r="37">
          <cell r="A37" t="str">
            <v>041-112</v>
          </cell>
          <cell r="B37" t="str">
            <v>Ñaép ñaát  neàn moùng baèng thuû coâng, ñaát C2</v>
          </cell>
          <cell r="C37" t="str">
            <v>m3</v>
          </cell>
          <cell r="E37">
            <v>6206</v>
          </cell>
        </row>
        <row r="38">
          <cell r="A38" t="str">
            <v>041-113</v>
          </cell>
          <cell r="B38" t="str">
            <v>Ñaép ñaát  neàn moùng baèng thuû coâng, ñaát C3</v>
          </cell>
          <cell r="C38" t="str">
            <v>m3</v>
          </cell>
          <cell r="E38">
            <v>6930</v>
          </cell>
        </row>
        <row r="39">
          <cell r="A39" t="str">
            <v>041-114</v>
          </cell>
          <cell r="B39" t="str">
            <v>Ñaép ñaát  neàn moùng baèng thuû coâng, ñaát C4</v>
          </cell>
          <cell r="C39" t="str">
            <v>m3</v>
          </cell>
          <cell r="E39">
            <v>6930</v>
          </cell>
        </row>
        <row r="40">
          <cell r="A40" t="str">
            <v>041-212</v>
          </cell>
          <cell r="B40" t="str">
            <v>Ñaép ñaát  ñeâbaèng thuû coâng, ñaát C2</v>
          </cell>
          <cell r="C40" t="str">
            <v>m3</v>
          </cell>
          <cell r="E40">
            <v>4034</v>
          </cell>
        </row>
        <row r="41">
          <cell r="A41" t="str">
            <v>041-411</v>
          </cell>
          <cell r="B41" t="str">
            <v>Ñaép caùt c6ng trình baèng thuû coâng</v>
          </cell>
          <cell r="C41" t="str">
            <v>m3</v>
          </cell>
          <cell r="D41">
            <v>39934</v>
          </cell>
          <cell r="E41">
            <v>5302</v>
          </cell>
          <cell r="F41">
            <v>0</v>
          </cell>
        </row>
        <row r="42">
          <cell r="A42" t="str">
            <v>052-111</v>
          </cell>
          <cell r="B42" t="str">
            <v>Ñaøo xuùc ñaát ñeå ñi ñoå &lt;300m baèng maùy ñaøo &lt;0,4m3, oâtoâ &lt;5T, maùy uûi &lt;110cv, ñaát C1</v>
          </cell>
          <cell r="C42" t="str">
            <v>100m3</v>
          </cell>
          <cell r="D42">
            <v>0</v>
          </cell>
          <cell r="E42">
            <v>5172</v>
          </cell>
          <cell r="F42">
            <v>304474</v>
          </cell>
        </row>
        <row r="43">
          <cell r="A43" t="str">
            <v>052-112</v>
          </cell>
          <cell r="B43" t="str">
            <v>Ñaøo xuùc ñaát ñeå ñi ñoå &lt;300m baèng maùy ñaøo &lt;0,4m3, oâtoâ &lt;5T, maùy uûi &lt;110cv, ñaát C2</v>
          </cell>
          <cell r="C43" t="str">
            <v>100m3</v>
          </cell>
          <cell r="E43">
            <v>6724</v>
          </cell>
          <cell r="F43">
            <v>370104</v>
          </cell>
        </row>
        <row r="44">
          <cell r="A44" t="str">
            <v>052-113</v>
          </cell>
          <cell r="B44" t="str">
            <v>Ñaøo xuùc ñaát ñeå ñi ñoå &lt;300m baèng maùy ñaøo &lt;0,4m3, oâtoâ &lt;5T, maùy uûi &lt;110cv, ñaát C3</v>
          </cell>
          <cell r="C44" t="str">
            <v>100m3</v>
          </cell>
          <cell r="E44">
            <v>8379</v>
          </cell>
          <cell r="F44">
            <v>468002</v>
          </cell>
        </row>
        <row r="45">
          <cell r="A45" t="str">
            <v>058-211</v>
          </cell>
          <cell r="B45" t="str">
            <v>Chuyeån ñaát ñi ñoå tieáp baèng oâtoä5T cly &lt;4km, ñaát C1</v>
          </cell>
          <cell r="C45" t="str">
            <v>100m3</v>
          </cell>
          <cell r="D45">
            <v>0</v>
          </cell>
          <cell r="E45">
            <v>0</v>
          </cell>
          <cell r="F45">
            <v>136407</v>
          </cell>
        </row>
        <row r="46">
          <cell r="A46" t="str">
            <v>058-212</v>
          </cell>
          <cell r="B46" t="str">
            <v>Chuyeån ñaát ñi ñoå tieáp baèng oâtoä5T cly &lt;4km, ñaát C2</v>
          </cell>
          <cell r="C46" t="str">
            <v>100m3</v>
          </cell>
          <cell r="F46">
            <v>463269</v>
          </cell>
        </row>
        <row r="47">
          <cell r="A47" t="str">
            <v>058-213</v>
          </cell>
          <cell r="B47" t="str">
            <v>Chuyeån ñaát ñi ñoå tieáp baèng oâtoä5T cly &lt;4km, ñaát C3</v>
          </cell>
          <cell r="C47" t="str">
            <v>100m3</v>
          </cell>
          <cell r="F47">
            <v>169866</v>
          </cell>
        </row>
        <row r="48">
          <cell r="A48" t="str">
            <v>058-214</v>
          </cell>
          <cell r="B48" t="str">
            <v>Chuyeån ñaát ñi ñoå tieáp baèng oâtoä5T cly &lt;4km, ñaát C4</v>
          </cell>
          <cell r="C48" t="str">
            <v>100m3</v>
          </cell>
          <cell r="F48">
            <v>187882</v>
          </cell>
        </row>
        <row r="49">
          <cell r="A49" t="str">
            <v>062-111</v>
          </cell>
          <cell r="B49" t="str">
            <v>San ñaàm ñaát maët baèng maùy ñaàm 9T, ñaát C1</v>
          </cell>
          <cell r="C49" t="str">
            <v>100m3</v>
          </cell>
          <cell r="F49">
            <v>82252</v>
          </cell>
        </row>
        <row r="50">
          <cell r="A50" t="str">
            <v>062-112</v>
          </cell>
          <cell r="B50" t="str">
            <v>San ñaàm ñaát maët baèng maùy ñaàm 9T, ñaát C2</v>
          </cell>
          <cell r="F50">
            <v>91210</v>
          </cell>
        </row>
        <row r="51">
          <cell r="A51" t="str">
            <v>062-113</v>
          </cell>
          <cell r="B51" t="str">
            <v>San ñaàm ñaát maët baèng maùy ñaàm 9T, ñaát C3</v>
          </cell>
          <cell r="F51">
            <v>111570</v>
          </cell>
        </row>
        <row r="52">
          <cell r="A52" t="str">
            <v>062-114</v>
          </cell>
          <cell r="B52" t="str">
            <v>San ñaàm ñaát maët baèng maùy ñaàm 9T, ñaát C4</v>
          </cell>
          <cell r="F52">
            <v>129573</v>
          </cell>
        </row>
        <row r="53">
          <cell r="A53" t="str">
            <v>062-114SR</v>
          </cell>
          <cell r="B53" t="str">
            <v>Ñaép ñaát Laterit maët baèng</v>
          </cell>
          <cell r="C53" t="str">
            <v>100m3</v>
          </cell>
          <cell r="D53">
            <v>3000000</v>
          </cell>
          <cell r="F53">
            <v>129573</v>
          </cell>
        </row>
        <row r="54">
          <cell r="A54" t="str">
            <v>081-230</v>
          </cell>
          <cell r="B54" t="str">
            <v>Ñoùng cöø traøm D80 daøi 5m</v>
          </cell>
          <cell r="C54" t="str">
            <v>100m</v>
          </cell>
          <cell r="D54">
            <v>102995</v>
          </cell>
          <cell r="E54">
            <v>27347</v>
          </cell>
        </row>
        <row r="55">
          <cell r="A55" t="str">
            <v>09-09</v>
          </cell>
          <cell r="B55" t="str">
            <v xml:space="preserve">Laép ñaët ñan beùton coát theùp </v>
          </cell>
          <cell r="C55" t="str">
            <v>Caùi</v>
          </cell>
          <cell r="E55">
            <v>1081</v>
          </cell>
        </row>
        <row r="56">
          <cell r="A56" t="str">
            <v>114-213</v>
          </cell>
          <cell r="B56" t="str">
            <v>Laøm maët ñöôøng ( lôùp treân )ñaù 1x2 cheøn phuùn daày10cm</v>
          </cell>
          <cell r="C56" t="str">
            <v>100m2</v>
          </cell>
          <cell r="D56">
            <v>241620</v>
          </cell>
          <cell r="E56">
            <v>37444</v>
          </cell>
          <cell r="F56">
            <v>219085</v>
          </cell>
        </row>
        <row r="57">
          <cell r="A57" t="str">
            <v>119-944</v>
          </cell>
          <cell r="B57" t="str">
            <v>Traùt moái noái coáng vöõa M100 daày 2cm</v>
          </cell>
          <cell r="C57" t="str">
            <v>m2</v>
          </cell>
          <cell r="D57">
            <v>7583</v>
          </cell>
          <cell r="E57">
            <v>3027</v>
          </cell>
          <cell r="F57">
            <v>0</v>
          </cell>
        </row>
        <row r="58">
          <cell r="A58" t="str">
            <v>119-963</v>
          </cell>
          <cell r="B58" t="str">
            <v>Laép ñaët coáng BTCT D200</v>
          </cell>
          <cell r="C58" t="str">
            <v>m</v>
          </cell>
          <cell r="E58">
            <v>6175</v>
          </cell>
          <cell r="F58">
            <v>0</v>
          </cell>
        </row>
        <row r="59">
          <cell r="A59" t="str">
            <v>119-963SR</v>
          </cell>
          <cell r="B59" t="str">
            <v>Saûn xuaát, laép ñaët coáng BTCT D200</v>
          </cell>
          <cell r="C59" t="str">
            <v>m</v>
          </cell>
          <cell r="D59">
            <v>30000</v>
          </cell>
          <cell r="E59">
            <v>6175</v>
          </cell>
          <cell r="F59">
            <v>0</v>
          </cell>
        </row>
        <row r="60">
          <cell r="A60" t="str">
            <v>121-112</v>
          </cell>
          <cell r="B60" t="str">
            <v>Beùton M100 loùt moùng ñaù 4x6 nhaø ñieàu haønh</v>
          </cell>
          <cell r="C60" t="str">
            <v>m3</v>
          </cell>
          <cell r="D60">
            <v>288340</v>
          </cell>
          <cell r="E60">
            <v>17086</v>
          </cell>
          <cell r="F60">
            <v>7398</v>
          </cell>
        </row>
        <row r="61">
          <cell r="A61" t="str">
            <v>221-112</v>
          </cell>
          <cell r="B61" t="str">
            <v>Beùton M100 ñaù 4x6 loùt moùng roäng &lt;250cm</v>
          </cell>
          <cell r="C61" t="str">
            <v>m3</v>
          </cell>
          <cell r="D61">
            <v>301180</v>
          </cell>
          <cell r="E61">
            <v>17068</v>
          </cell>
          <cell r="F61">
            <v>7398</v>
          </cell>
        </row>
        <row r="62">
          <cell r="A62" t="str">
            <v>221-122</v>
          </cell>
          <cell r="B62" t="str">
            <v>Beùton M100 ñaù 4x6 loùt moùng roäng &gt;250cm</v>
          </cell>
          <cell r="C62" t="str">
            <v>m3</v>
          </cell>
          <cell r="D62">
            <v>301180</v>
          </cell>
          <cell r="E62">
            <v>12206</v>
          </cell>
          <cell r="F62">
            <v>7398</v>
          </cell>
        </row>
        <row r="63">
          <cell r="A63" t="str">
            <v>202-712</v>
          </cell>
          <cell r="B63" t="str">
            <v>Xaây ñaù cheû 15x20x25 töôøng daøy &lt;30cm, cao &lt;2m VM75</v>
          </cell>
          <cell r="C63" t="str">
            <v>m3</v>
          </cell>
          <cell r="D63">
            <v>349308</v>
          </cell>
          <cell r="E63">
            <v>15393</v>
          </cell>
          <cell r="F63">
            <v>898</v>
          </cell>
        </row>
        <row r="64">
          <cell r="A64" t="str">
            <v>208-222</v>
          </cell>
          <cell r="B64" t="str">
            <v>Xaây töôøng gaïch theû vuõa M75 daày 10cm, cao &lt;4m</v>
          </cell>
          <cell r="C64" t="str">
            <v>m2</v>
          </cell>
          <cell r="D64">
            <v>22236</v>
          </cell>
          <cell r="E64">
            <v>2918</v>
          </cell>
          <cell r="F64">
            <v>257</v>
          </cell>
        </row>
        <row r="65">
          <cell r="A65" t="str">
            <v>208-232</v>
          </cell>
          <cell r="B65" t="str">
            <v>Xaây töôøng gaïch theû vuõa M75 daày 20cm, cao &lt;4m</v>
          </cell>
          <cell r="C65" t="str">
            <v>m2</v>
          </cell>
          <cell r="D65">
            <v>52584</v>
          </cell>
          <cell r="E65">
            <v>4972</v>
          </cell>
          <cell r="F65">
            <v>257</v>
          </cell>
        </row>
        <row r="66">
          <cell r="A66" t="str">
            <v>209-102</v>
          </cell>
          <cell r="B66" t="str">
            <v>Xaây töôøng 10cm, cao &lt;4m vuõa M75 gaïch oáng 8x8x19</v>
          </cell>
          <cell r="C66" t="str">
            <v>m2</v>
          </cell>
          <cell r="D66">
            <v>14197</v>
          </cell>
          <cell r="E66">
            <v>2108</v>
          </cell>
          <cell r="F66">
            <v>257</v>
          </cell>
        </row>
        <row r="67">
          <cell r="A67" t="str">
            <v>209-312</v>
          </cell>
          <cell r="B67" t="str">
            <v>Xaây töôøng 20 cao &lt;4m vuõa M75 gaïch oáng caâu gaïch theû</v>
          </cell>
          <cell r="C67" t="str">
            <v>m2</v>
          </cell>
          <cell r="D67">
            <v>38179</v>
          </cell>
          <cell r="E67">
            <v>5058</v>
          </cell>
          <cell r="F67">
            <v>257</v>
          </cell>
        </row>
        <row r="68">
          <cell r="A68" t="str">
            <v>220-620</v>
          </cell>
          <cell r="B68" t="str">
            <v>Xeáp ñaù khan maùi doác thaúng khoâng chít maïch</v>
          </cell>
          <cell r="C68" t="str">
            <v>m3</v>
          </cell>
          <cell r="D68">
            <v>111701</v>
          </cell>
          <cell r="E68">
            <v>15155</v>
          </cell>
        </row>
        <row r="69">
          <cell r="A69" t="str">
            <v>221-212</v>
          </cell>
          <cell r="B69" t="str">
            <v>Beton M200 ñaù 1x2 moùng baêng roäng &lt;250cm</v>
          </cell>
          <cell r="C69" t="str">
            <v>m3</v>
          </cell>
          <cell r="D69">
            <v>471970</v>
          </cell>
          <cell r="E69">
            <v>22653</v>
          </cell>
          <cell r="F69">
            <v>7681</v>
          </cell>
        </row>
        <row r="70">
          <cell r="A70" t="str">
            <v>221-222</v>
          </cell>
          <cell r="B70" t="str">
            <v>Beton M200 ñaù 1x2 moùng baêng roäng &gt;250cm</v>
          </cell>
          <cell r="C70" t="str">
            <v>m3</v>
          </cell>
          <cell r="D70">
            <v>499457</v>
          </cell>
          <cell r="E70">
            <v>25343</v>
          </cell>
          <cell r="F70">
            <v>7681</v>
          </cell>
        </row>
        <row r="71">
          <cell r="A71" t="str">
            <v>221-223</v>
          </cell>
          <cell r="B71" t="str">
            <v>Beton M250 ñaù 1x2 moùng baêng roäng &gt;250cm</v>
          </cell>
          <cell r="C71" t="str">
            <v>m3</v>
          </cell>
          <cell r="D71">
            <v>549409</v>
          </cell>
          <cell r="E71">
            <v>25343</v>
          </cell>
          <cell r="F71">
            <v>7681</v>
          </cell>
        </row>
        <row r="72">
          <cell r="A72" t="str">
            <v>221-312</v>
          </cell>
          <cell r="B72" t="str">
            <v>Beâ-toâng M200 ñaù 1x2 moùng coät</v>
          </cell>
          <cell r="C72" t="str">
            <v>m3</v>
          </cell>
          <cell r="D72">
            <v>541847</v>
          </cell>
          <cell r="E72">
            <v>35887</v>
          </cell>
          <cell r="F72">
            <v>7681</v>
          </cell>
        </row>
        <row r="73">
          <cell r="A73" t="str">
            <v>221-511</v>
          </cell>
          <cell r="B73" t="str">
            <v xml:space="preserve">Beton neàn M100 ñaù 1x2 </v>
          </cell>
          <cell r="C73" t="str">
            <v>m3</v>
          </cell>
          <cell r="D73">
            <v>360390</v>
          </cell>
          <cell r="E73">
            <v>18826</v>
          </cell>
          <cell r="F73">
            <v>7398</v>
          </cell>
        </row>
        <row r="74">
          <cell r="A74" t="str">
            <v>221-513</v>
          </cell>
          <cell r="B74" t="str">
            <v xml:space="preserve">Beton neàn M200 ñaù 1x2 </v>
          </cell>
          <cell r="C74" t="str">
            <v>m3</v>
          </cell>
          <cell r="D74">
            <v>444163</v>
          </cell>
          <cell r="E74">
            <v>18826</v>
          </cell>
          <cell r="F74">
            <v>7398</v>
          </cell>
        </row>
        <row r="75">
          <cell r="A75" t="str">
            <v>221-513SR</v>
          </cell>
          <cell r="B75" t="str">
            <v>Beâton M250 ñaù 1x2 neàn ñöôøng</v>
          </cell>
          <cell r="C75" t="str">
            <v>m3</v>
          </cell>
          <cell r="D75">
            <v>476899</v>
          </cell>
          <cell r="E75">
            <v>18826</v>
          </cell>
          <cell r="F75">
            <v>7398</v>
          </cell>
        </row>
        <row r="76">
          <cell r="A76" t="str">
            <v>222-412</v>
          </cell>
          <cell r="B76" t="str">
            <v>Beton M200 ñaù 1x2 coå moùng, coät chöõ nhaät</v>
          </cell>
          <cell r="C76" t="str">
            <v>m3</v>
          </cell>
          <cell r="D76">
            <v>659908</v>
          </cell>
          <cell r="E76">
            <v>87014</v>
          </cell>
          <cell r="F76">
            <v>14587</v>
          </cell>
        </row>
        <row r="77">
          <cell r="A77" t="str">
            <v>222-413</v>
          </cell>
          <cell r="B77" t="str">
            <v>Beton M250 ñaù 1x2 coå moùng, coät chöõ nhaät</v>
          </cell>
          <cell r="C77" t="str">
            <v>m3</v>
          </cell>
          <cell r="D77">
            <v>709860</v>
          </cell>
          <cell r="E77">
            <v>87014</v>
          </cell>
          <cell r="F77">
            <v>14587</v>
          </cell>
        </row>
        <row r="78">
          <cell r="A78" t="str">
            <v>224-112</v>
          </cell>
          <cell r="B78" t="str">
            <v>Beton ña, ñaø giaèngø M200 ñaù 1x2</v>
          </cell>
          <cell r="C78" t="str">
            <v>m3</v>
          </cell>
          <cell r="D78">
            <v>626389</v>
          </cell>
          <cell r="E78">
            <v>68281</v>
          </cell>
          <cell r="F78">
            <v>14587</v>
          </cell>
        </row>
        <row r="79">
          <cell r="A79" t="str">
            <v>224-113</v>
          </cell>
          <cell r="B79" t="str">
            <v>Beton ña, ñaø giaèngø M250 ñaù 1x2</v>
          </cell>
          <cell r="C79" t="str">
            <v>m3</v>
          </cell>
          <cell r="D79">
            <v>676342</v>
          </cell>
          <cell r="E79">
            <v>68281</v>
          </cell>
          <cell r="F79">
            <v>14587</v>
          </cell>
        </row>
        <row r="80">
          <cell r="A80" t="str">
            <v>225-112</v>
          </cell>
          <cell r="B80" t="str">
            <v>Beâ-toâng ñaù 1x2 M200 saøn, maùi</v>
          </cell>
          <cell r="C80" t="str">
            <v>m3</v>
          </cell>
          <cell r="D80">
            <v>596272</v>
          </cell>
          <cell r="E80">
            <v>48425</v>
          </cell>
          <cell r="F80">
            <v>12230</v>
          </cell>
        </row>
        <row r="81">
          <cell r="A81" t="str">
            <v>225-113</v>
          </cell>
          <cell r="B81" t="str">
            <v>Beâ-toâng ñaù 1x2 M250 saøn, maùi</v>
          </cell>
          <cell r="C81" t="str">
            <v>m3</v>
          </cell>
          <cell r="D81">
            <v>646225</v>
          </cell>
          <cell r="E81">
            <v>48425</v>
          </cell>
          <cell r="F81">
            <v>12230</v>
          </cell>
        </row>
        <row r="82">
          <cell r="A82" t="str">
            <v>225-212</v>
          </cell>
          <cell r="B82" t="str">
            <v>Beâ-toâng ñaù 1x2 M200 lanh toâ, lanh toâ lieàn maùi haéc, maùng nöôùc, taám ñan</v>
          </cell>
          <cell r="C82" t="str">
            <v>m3</v>
          </cell>
          <cell r="D82">
            <v>596272</v>
          </cell>
          <cell r="E82">
            <v>77394</v>
          </cell>
          <cell r="F82">
            <v>12230</v>
          </cell>
        </row>
        <row r="83">
          <cell r="A83" t="str">
            <v>227-122</v>
          </cell>
          <cell r="B83" t="str">
            <v xml:space="preserve"> Beâ-toâng ñaù 1x2 M200 möông caùp, raõnh nöôùc</v>
          </cell>
          <cell r="C83" t="str">
            <v>m3</v>
          </cell>
          <cell r="D83">
            <v>517227</v>
          </cell>
          <cell r="E83">
            <v>70584</v>
          </cell>
          <cell r="F83">
            <v>5376</v>
          </cell>
        </row>
        <row r="84">
          <cell r="A84" t="str">
            <v>240-110</v>
          </cell>
          <cell r="B84" t="str">
            <v>Gia coâng laép ñaët saét troøn d=&lt;10 moùng</v>
          </cell>
          <cell r="C84" t="str">
            <v>Taán</v>
          </cell>
          <cell r="D84">
            <v>3995100</v>
          </cell>
          <cell r="E84">
            <v>117094</v>
          </cell>
          <cell r="F84">
            <v>20797</v>
          </cell>
        </row>
        <row r="85">
          <cell r="A85" t="str">
            <v>240-120</v>
          </cell>
          <cell r="B85" t="str">
            <v>Gia coâng laép ñaët saét troøn d=&lt;18 moùng</v>
          </cell>
          <cell r="C85" t="str">
            <v>Taán</v>
          </cell>
          <cell r="D85">
            <v>3938460</v>
          </cell>
          <cell r="E85">
            <v>86269</v>
          </cell>
          <cell r="F85">
            <v>87691</v>
          </cell>
        </row>
        <row r="86">
          <cell r="A86" t="str">
            <v>240-130</v>
          </cell>
          <cell r="B86" t="str">
            <v>Gia coâng laép ñaët saét troøn d&gt; 18 moùng</v>
          </cell>
          <cell r="C86" t="str">
            <v>Taán</v>
          </cell>
          <cell r="D86">
            <v>3943500</v>
          </cell>
          <cell r="E86">
            <v>65684</v>
          </cell>
          <cell r="F86">
            <v>88888</v>
          </cell>
        </row>
        <row r="87">
          <cell r="A87" t="str">
            <v>240-411</v>
          </cell>
          <cell r="B87" t="str">
            <v>Gia coâng laép ñaët saét troøn d=&lt;10 truï cao &lt;4m</v>
          </cell>
          <cell r="C87" t="str">
            <v>Taán</v>
          </cell>
          <cell r="D87">
            <v>3995100</v>
          </cell>
          <cell r="E87">
            <v>159213</v>
          </cell>
          <cell r="F87">
            <v>20797</v>
          </cell>
        </row>
        <row r="88">
          <cell r="A88" t="str">
            <v>240-421</v>
          </cell>
          <cell r="B88" t="str">
            <v>Gia coâng laép ñaët saét troøn d=&lt;18 truï cao &lt;4m</v>
          </cell>
          <cell r="C88" t="str">
            <v>Taán</v>
          </cell>
          <cell r="D88">
            <v>3940620</v>
          </cell>
          <cell r="E88">
            <v>110173</v>
          </cell>
          <cell r="F88">
            <v>153605</v>
          </cell>
        </row>
        <row r="89">
          <cell r="A89" t="str">
            <v>240-431</v>
          </cell>
          <cell r="B89" t="str">
            <v>Gia coâng laép ñaët saét troøn d&gt;18 truï cao &lt;4m</v>
          </cell>
          <cell r="C89" t="str">
            <v>Taán</v>
          </cell>
          <cell r="D89">
            <v>3948900</v>
          </cell>
          <cell r="E89">
            <v>93241</v>
          </cell>
          <cell r="F89">
            <v>144715</v>
          </cell>
        </row>
        <row r="90">
          <cell r="A90" t="str">
            <v>240-511</v>
          </cell>
          <cell r="B90" t="str">
            <v xml:space="preserve"> Gia coâng laép ñaët saét troøn d&lt;=10 cho ñaø, giaèng cao &lt;4m</v>
          </cell>
          <cell r="C90" t="str">
            <v>Taán</v>
          </cell>
          <cell r="D90">
            <v>3995100</v>
          </cell>
          <cell r="E90">
            <v>178125</v>
          </cell>
          <cell r="F90">
            <v>20797</v>
          </cell>
        </row>
        <row r="91">
          <cell r="A91" t="str">
            <v>240-521</v>
          </cell>
          <cell r="B91" t="str">
            <v xml:space="preserve"> Gia coâng laép ñaët saét troøn d&lt;=18 cho  ñaø, giaèng cao &lt;4m</v>
          </cell>
          <cell r="C91" t="str">
            <v>Taán</v>
          </cell>
          <cell r="D91">
            <v>3939900</v>
          </cell>
          <cell r="E91">
            <v>110393</v>
          </cell>
          <cell r="F91">
            <v>151575</v>
          </cell>
        </row>
        <row r="92">
          <cell r="A92" t="str">
            <v>240-531</v>
          </cell>
          <cell r="B92" t="str">
            <v xml:space="preserve"> Gia coâng laép ñaët saét troøn d&gt;18 cho ñaø, giaèng cao &lt;4m</v>
          </cell>
          <cell r="C92" t="str">
            <v>Taán</v>
          </cell>
          <cell r="D92">
            <v>3947952</v>
          </cell>
          <cell r="E92">
            <v>100058</v>
          </cell>
          <cell r="F92">
            <v>96500</v>
          </cell>
        </row>
        <row r="93">
          <cell r="A93" t="str">
            <v>240-611</v>
          </cell>
          <cell r="B93" t="str">
            <v>Gia coâng laép ñaët saét troøn d&lt;=10 cho lanh toâ, lanh toâ lieàn maùi haéc cao &lt;4m</v>
          </cell>
          <cell r="C93" t="str">
            <v>Taán</v>
          </cell>
          <cell r="D93">
            <v>3995100</v>
          </cell>
          <cell r="E93">
            <v>238819</v>
          </cell>
          <cell r="F93">
            <v>20797</v>
          </cell>
        </row>
        <row r="94">
          <cell r="A94" t="str">
            <v>240-612</v>
          </cell>
          <cell r="B94" t="str">
            <v>Gia coâng laép ñaët saét troøn d&lt;=10 cho lanh toâ, lanh toâ lieàn maùi haéc cao &gt;4m</v>
          </cell>
          <cell r="C94" t="str">
            <v>Taán</v>
          </cell>
          <cell r="D94">
            <v>3995100</v>
          </cell>
          <cell r="E94">
            <v>243107</v>
          </cell>
          <cell r="F94">
            <v>22451</v>
          </cell>
        </row>
        <row r="95">
          <cell r="A95" t="str">
            <v>240-613</v>
          </cell>
          <cell r="B95" t="str">
            <v>Gia coâng laép ñaët saét troøn d&lt;=18 cho lanh toâ, lanh toâ lieàn maùi haéc cao &lt;4m</v>
          </cell>
          <cell r="C95" t="str">
            <v>Taán</v>
          </cell>
          <cell r="D95">
            <v>3939402</v>
          </cell>
          <cell r="E95">
            <v>226834</v>
          </cell>
          <cell r="F95">
            <v>153034</v>
          </cell>
        </row>
        <row r="96">
          <cell r="A96" t="str">
            <v>240-614</v>
          </cell>
          <cell r="B96" t="str">
            <v>Gia coâng laép ñaët saét troøn d&lt;=18 cho lanh toâ, lanh toâ lieàn maùi haéc cao &gt;4m</v>
          </cell>
          <cell r="C96" t="str">
            <v>Taán</v>
          </cell>
          <cell r="D96">
            <v>3939402</v>
          </cell>
          <cell r="E96">
            <v>230792</v>
          </cell>
          <cell r="F96">
            <v>154688</v>
          </cell>
        </row>
        <row r="97">
          <cell r="A97" t="str">
            <v>240-615</v>
          </cell>
          <cell r="B97" t="str">
            <v>Gia coâng laép ñaët saét troøn d&gt;10 cho lanh toâ, lanh toâ lieàn maùi haéc cao &lt;4m</v>
          </cell>
          <cell r="C97" t="str">
            <v>Taán</v>
          </cell>
          <cell r="D97">
            <v>3943500</v>
          </cell>
          <cell r="E97">
            <v>222766</v>
          </cell>
          <cell r="F97">
            <v>96500</v>
          </cell>
        </row>
        <row r="98">
          <cell r="A98" t="str">
            <v>240-616</v>
          </cell>
          <cell r="B98" t="str">
            <v>Gia coâng laép ñaët saét troøn d&gt;10 cho lanh toâ, lanh toâ lieàn maùi haéc cao &gt;4m</v>
          </cell>
          <cell r="C98" t="str">
            <v>Taán</v>
          </cell>
          <cell r="D98">
            <v>3943500</v>
          </cell>
          <cell r="E98">
            <v>226834</v>
          </cell>
          <cell r="F98">
            <v>98155</v>
          </cell>
        </row>
        <row r="99">
          <cell r="A99" t="str">
            <v>240-621</v>
          </cell>
          <cell r="B99" t="str">
            <v>Gia coâng laép ñaët saét troøn d&lt;=10 cho saøn maùi cao &lt;16m</v>
          </cell>
          <cell r="C99" t="str">
            <v>Taán</v>
          </cell>
          <cell r="D99">
            <v>3995100</v>
          </cell>
          <cell r="E99">
            <v>155221</v>
          </cell>
          <cell r="F99">
            <v>22451</v>
          </cell>
        </row>
        <row r="100">
          <cell r="A100" t="str">
            <v>240-622</v>
          </cell>
          <cell r="B100" t="str">
            <v>Gia coâng laép ñaët saét troøn d&lt;=18 cho saøn maùi cao &lt;16m</v>
          </cell>
          <cell r="C100" t="str">
            <v>Taán</v>
          </cell>
          <cell r="D100">
            <v>3939402</v>
          </cell>
          <cell r="E100">
            <v>117929</v>
          </cell>
          <cell r="F100">
            <v>154688</v>
          </cell>
        </row>
        <row r="101">
          <cell r="A101" t="str">
            <v>240-623</v>
          </cell>
          <cell r="B101" t="str">
            <v>Gia coâng laép ñaët saét troøn d&gt;10 cho saøn maùi cao &lt;16m</v>
          </cell>
          <cell r="C101" t="str">
            <v>Taán</v>
          </cell>
          <cell r="D101">
            <v>3943600</v>
          </cell>
          <cell r="E101">
            <v>89717</v>
          </cell>
          <cell r="F101">
            <v>98218</v>
          </cell>
        </row>
        <row r="102">
          <cell r="A102" t="str">
            <v>240-821</v>
          </cell>
          <cell r="B102" t="str">
            <v xml:space="preserve"> Gia coâng laép ñaët saét troøn d&lt;=10 möông caùp, raõnh nöôùc</v>
          </cell>
          <cell r="C102" t="str">
            <v>Taán</v>
          </cell>
          <cell r="D102">
            <v>3995100</v>
          </cell>
          <cell r="E102">
            <v>118577</v>
          </cell>
          <cell r="F102">
            <v>20797</v>
          </cell>
        </row>
        <row r="103">
          <cell r="A103" t="str">
            <v>240-822</v>
          </cell>
          <cell r="B103" t="str">
            <v xml:space="preserve"> Gia coâng laép ñaët saét troøn d&gt;10 möông caùp, raõnh nöôùc</v>
          </cell>
          <cell r="C103" t="str">
            <v>Taán</v>
          </cell>
          <cell r="D103">
            <v>3943500</v>
          </cell>
          <cell r="E103">
            <v>75016</v>
          </cell>
          <cell r="F103">
            <v>153034</v>
          </cell>
        </row>
        <row r="104">
          <cell r="A104" t="str">
            <v>300-512</v>
          </cell>
          <cell r="B104" t="str">
            <v>Saûn xuaát caáu kieän beùton ñuùc saün M200 ñaù 1x2 taán ñan, maùi haét, lanh toâ</v>
          </cell>
          <cell r="C104" t="str">
            <v>m3</v>
          </cell>
          <cell r="D104">
            <v>442960</v>
          </cell>
          <cell r="E104">
            <v>32066</v>
          </cell>
          <cell r="F104">
            <v>5376</v>
          </cell>
        </row>
        <row r="105">
          <cell r="A105" t="str">
            <v>301-421</v>
          </cell>
          <cell r="B105" t="str">
            <v>Gia coâng laép döïng saét troøn cho beâton ñuùc saün taám ñan, haøng raøo, consol</v>
          </cell>
          <cell r="C105" t="str">
            <v>Taán</v>
          </cell>
          <cell r="D105">
            <v>3995100</v>
          </cell>
          <cell r="E105">
            <v>184838</v>
          </cell>
          <cell r="F105">
            <v>20797</v>
          </cell>
        </row>
        <row r="106">
          <cell r="A106" t="str">
            <v>402-330</v>
          </cell>
          <cell r="B106" t="str">
            <v>Laép döïng cöûa khung nhoâm</v>
          </cell>
          <cell r="C106" t="str">
            <v>m2</v>
          </cell>
          <cell r="D106">
            <v>3552</v>
          </cell>
          <cell r="E106">
            <v>3382</v>
          </cell>
          <cell r="F106">
            <v>0</v>
          </cell>
        </row>
        <row r="107">
          <cell r="A107" t="str">
            <v>402-330B</v>
          </cell>
          <cell r="B107" t="str">
            <v>Gia coâng laép ñaët cöûa hoäc beáp</v>
          </cell>
          <cell r="C107" t="str">
            <v>m2</v>
          </cell>
          <cell r="D107">
            <v>300000</v>
          </cell>
          <cell r="E107">
            <v>3382</v>
          </cell>
          <cell r="F107">
            <v>0</v>
          </cell>
        </row>
        <row r="108">
          <cell r="A108" t="str">
            <v>402-330D1</v>
          </cell>
          <cell r="B108" t="str">
            <v>Gia coâng laép ñaët cöûa ñi kieáng khung nhoâm Ñaøi Loan ( troïn boä caû khoùa, khuyûu aùp löïc)</v>
          </cell>
          <cell r="C108" t="str">
            <v>m2</v>
          </cell>
          <cell r="D108">
            <v>750000</v>
          </cell>
          <cell r="E108">
            <v>3382</v>
          </cell>
          <cell r="F108">
            <v>0</v>
          </cell>
        </row>
        <row r="109">
          <cell r="A109" t="str">
            <v>402-330D2</v>
          </cell>
          <cell r="B109" t="str">
            <v>Gia coâng laép ñaët cöûa ñi nhöïa Ñaøi Loan ( troïn boä caû khoùa, khuyûu aùp löïc)</v>
          </cell>
          <cell r="C109" t="str">
            <v>m2</v>
          </cell>
          <cell r="D109">
            <v>650000</v>
          </cell>
          <cell r="E109">
            <v>3382</v>
          </cell>
          <cell r="F109">
            <v>0</v>
          </cell>
        </row>
        <row r="110">
          <cell r="A110" t="str">
            <v>402-330S</v>
          </cell>
          <cell r="B110" t="str">
            <v>Gia coâng laép ñaët cöûa soå kieáng khung nhoâm Ñaøi Loan ( troïn boä caû khoùa, khuyûu aùp löïc)</v>
          </cell>
          <cell r="C110" t="str">
            <v>m2</v>
          </cell>
          <cell r="D110">
            <v>555000</v>
          </cell>
          <cell r="E110">
            <v>3382</v>
          </cell>
          <cell r="F110">
            <v>0</v>
          </cell>
        </row>
        <row r="111">
          <cell r="A111" t="str">
            <v>500-511</v>
          </cell>
          <cell r="B111" t="str">
            <v xml:space="preserve"> Gia coâng laép ñaët saét hình cho thang saét</v>
          </cell>
          <cell r="C111" t="str">
            <v>Taán</v>
          </cell>
          <cell r="D111">
            <v>4506394</v>
          </cell>
          <cell r="E111">
            <v>320116</v>
          </cell>
          <cell r="F111">
            <v>569259</v>
          </cell>
        </row>
        <row r="112">
          <cell r="A112" t="str">
            <v>500-521</v>
          </cell>
          <cell r="B112" t="str">
            <v xml:space="preserve"> Gia coâng saét hình cho saøn theùp</v>
          </cell>
          <cell r="C112" t="str">
            <v>Taán</v>
          </cell>
          <cell r="D112">
            <v>5229740</v>
          </cell>
          <cell r="E112">
            <v>397607</v>
          </cell>
          <cell r="F112">
            <v>230922</v>
          </cell>
        </row>
        <row r="113">
          <cell r="A113" t="str">
            <v>500-611SR</v>
          </cell>
          <cell r="B113" t="str">
            <v xml:space="preserve"> Gia coâng khung saét hình cho haøng raøo löôùi theùp</v>
          </cell>
          <cell r="C113" t="str">
            <v>Taán</v>
          </cell>
          <cell r="D113">
            <v>5926283</v>
          </cell>
          <cell r="E113">
            <v>320116</v>
          </cell>
          <cell r="F113">
            <v>569259</v>
          </cell>
        </row>
        <row r="114">
          <cell r="A114" t="str">
            <v>500-611</v>
          </cell>
          <cell r="B114" t="str">
            <v>Gia coâng laép ñaët raøo + khung löôùi B40</v>
          </cell>
          <cell r="C114" t="str">
            <v>m2</v>
          </cell>
          <cell r="D114">
            <v>87331</v>
          </cell>
          <cell r="E114">
            <v>13191</v>
          </cell>
          <cell r="F114">
            <v>6344</v>
          </cell>
        </row>
        <row r="115">
          <cell r="A115" t="str">
            <v>505-810</v>
          </cell>
          <cell r="B115" t="str">
            <v>Laép ñaët caáu kieän theùp saøn thao taùc</v>
          </cell>
          <cell r="C115" t="str">
            <v>Taán</v>
          </cell>
          <cell r="D115">
            <v>705600</v>
          </cell>
          <cell r="E115">
            <v>140978</v>
          </cell>
          <cell r="F115">
            <v>379766</v>
          </cell>
        </row>
        <row r="116">
          <cell r="A116" t="str">
            <v>505-810SR</v>
          </cell>
          <cell r="B116" t="str">
            <v>Laép ñaët caáu kieän saét hình möông caùp</v>
          </cell>
          <cell r="C116" t="str">
            <v>Taán</v>
          </cell>
          <cell r="D116">
            <v>705600</v>
          </cell>
          <cell r="E116">
            <v>140978</v>
          </cell>
          <cell r="F116">
            <v>379766</v>
          </cell>
        </row>
        <row r="117">
          <cell r="A117" t="str">
            <v>505-910</v>
          </cell>
          <cell r="B117" t="str">
            <v>Laép ñaët caáu kieân saét hình &lt;50kg baèng thuû coâng</v>
          </cell>
          <cell r="C117" t="str">
            <v>Taán</v>
          </cell>
          <cell r="D117">
            <v>546000</v>
          </cell>
          <cell r="E117">
            <v>126036</v>
          </cell>
          <cell r="F117">
            <v>229970</v>
          </cell>
        </row>
        <row r="118">
          <cell r="A118" t="str">
            <v>651-112</v>
          </cell>
          <cell r="B118" t="str">
            <v>Traùt töôøng daøy 1cm cao&lt;4m vuõa M75</v>
          </cell>
          <cell r="C118" t="str">
            <v>m2</v>
          </cell>
          <cell r="D118">
            <v>3072</v>
          </cell>
          <cell r="E118">
            <v>1506</v>
          </cell>
          <cell r="F118">
            <v>77</v>
          </cell>
        </row>
        <row r="119">
          <cell r="A119" t="str">
            <v>651-132</v>
          </cell>
          <cell r="B119" t="str">
            <v>Traùt töôøng daøy 1,5cm cao&lt;4m vuõa M75</v>
          </cell>
          <cell r="C119" t="str">
            <v>m2</v>
          </cell>
          <cell r="D119">
            <v>4813</v>
          </cell>
          <cell r="E119">
            <v>1506</v>
          </cell>
          <cell r="F119">
            <v>77</v>
          </cell>
        </row>
        <row r="120">
          <cell r="A120" t="str">
            <v>651-212</v>
          </cell>
          <cell r="B120" t="str">
            <v>Traùt truï, coät, caàu thang daøy 1cm  vuõa M75</v>
          </cell>
          <cell r="C120" t="str">
            <v>m2</v>
          </cell>
          <cell r="D120">
            <v>3345</v>
          </cell>
          <cell r="E120">
            <v>5476</v>
          </cell>
          <cell r="F120">
            <v>118</v>
          </cell>
        </row>
        <row r="121">
          <cell r="A121" t="str">
            <v>651-222</v>
          </cell>
          <cell r="B121" t="str">
            <v>Traùt truï, coät, caàu thang daøy 1,5cm  vuõa M75</v>
          </cell>
          <cell r="C121" t="str">
            <v>m2</v>
          </cell>
          <cell r="D121">
            <v>4632</v>
          </cell>
          <cell r="E121">
            <v>5476</v>
          </cell>
          <cell r="F121">
            <v>118</v>
          </cell>
        </row>
        <row r="122">
          <cell r="A122" t="str">
            <v>651-312</v>
          </cell>
          <cell r="B122" t="str">
            <v xml:space="preserve">Traùt ñaø VM75 </v>
          </cell>
          <cell r="C122" t="str">
            <v>m2</v>
          </cell>
          <cell r="D122">
            <v>4609</v>
          </cell>
          <cell r="E122">
            <v>3628</v>
          </cell>
          <cell r="F122">
            <v>118</v>
          </cell>
        </row>
        <row r="123">
          <cell r="A123" t="str">
            <v>651-312SR</v>
          </cell>
          <cell r="B123" t="str">
            <v>Traùt ñaø VM75 daøy 1cm keå caû lôùp baùm dính (VLx1,25, NCx1,1)</v>
          </cell>
          <cell r="C123" t="str">
            <v>m2</v>
          </cell>
          <cell r="D123">
            <v>5761.25</v>
          </cell>
          <cell r="E123">
            <v>3990.8</v>
          </cell>
          <cell r="F123">
            <v>118</v>
          </cell>
        </row>
        <row r="124">
          <cell r="A124" t="str">
            <v>651-322</v>
          </cell>
          <cell r="B124" t="str">
            <v>Traùt traàn VM75</v>
          </cell>
          <cell r="C124" t="str">
            <v>m2</v>
          </cell>
          <cell r="D124">
            <v>4609</v>
          </cell>
          <cell r="E124">
            <v>3299</v>
          </cell>
          <cell r="F124">
            <v>118</v>
          </cell>
        </row>
        <row r="125">
          <cell r="A125" t="str">
            <v>651-422</v>
          </cell>
          <cell r="B125" t="str">
            <v>Traùt gôø chæ vuûa M75</v>
          </cell>
          <cell r="C125" t="str">
            <v>m</v>
          </cell>
          <cell r="D125">
            <v>1152</v>
          </cell>
          <cell r="E125">
            <v>1007</v>
          </cell>
          <cell r="F125">
            <v>118</v>
          </cell>
        </row>
        <row r="126">
          <cell r="A126" t="str">
            <v>651-322SR</v>
          </cell>
          <cell r="B126" t="str">
            <v>Traùt traàn VM75 daøy 1cm keå caû lôùp baùm dính (VLx1,25, NCx1,1)</v>
          </cell>
          <cell r="C126" t="str">
            <v>m2</v>
          </cell>
          <cell r="D126">
            <v>5761.25</v>
          </cell>
          <cell r="E126">
            <v>3990.8</v>
          </cell>
          <cell r="F126">
            <v>118</v>
          </cell>
        </row>
        <row r="127">
          <cell r="A127" t="str">
            <v>653-420</v>
          </cell>
          <cell r="B127" t="str">
            <v>Laùng ñaù maøi baät tam caáp vaø saûnh</v>
          </cell>
          <cell r="C127" t="str">
            <v>m2</v>
          </cell>
          <cell r="D127">
            <v>33128</v>
          </cell>
          <cell r="E127">
            <v>11545</v>
          </cell>
          <cell r="F127">
            <v>0</v>
          </cell>
        </row>
        <row r="128">
          <cell r="A128" t="str">
            <v>662-110</v>
          </cell>
          <cell r="B128" t="str">
            <v>Oáp gaïch men 15x15 VM75 töôøng &lt;4m</v>
          </cell>
          <cell r="C128" t="str">
            <v>m2</v>
          </cell>
          <cell r="D128">
            <v>48300</v>
          </cell>
          <cell r="E128">
            <v>7554</v>
          </cell>
          <cell r="F128">
            <v>0</v>
          </cell>
        </row>
        <row r="129">
          <cell r="A129" t="str">
            <v>671-233</v>
          </cell>
          <cell r="B129" t="str">
            <v>Laùng neàn vöõa M100 daày 3cm cao &lt;4m</v>
          </cell>
          <cell r="C129" t="str">
            <v>m2</v>
          </cell>
          <cell r="D129">
            <v>11255</v>
          </cell>
          <cell r="E129">
            <v>1374</v>
          </cell>
          <cell r="F129">
            <v>103</v>
          </cell>
        </row>
        <row r="130">
          <cell r="A130" t="str">
            <v>672-110</v>
          </cell>
          <cell r="B130" t="str">
            <v>Laùng vöõa M75 daøy 1cm seânoâ, maùi haêt, maùng nöôùc</v>
          </cell>
          <cell r="C130" t="str">
            <v>m2</v>
          </cell>
          <cell r="D130">
            <v>3328</v>
          </cell>
          <cell r="E130">
            <v>1297</v>
          </cell>
          <cell r="F130">
            <v>77</v>
          </cell>
        </row>
        <row r="131">
          <cell r="A131" t="str">
            <v>672-122</v>
          </cell>
          <cell r="B131" t="str">
            <v>Laùng vöõa M100 daøy 2cm beå nöôùc, gieáng nöôùc, gieáng caùp</v>
          </cell>
          <cell r="C131" t="str">
            <v>m2</v>
          </cell>
          <cell r="D131">
            <v>7171</v>
          </cell>
          <cell r="E131">
            <v>1561</v>
          </cell>
          <cell r="F131">
            <v>77</v>
          </cell>
        </row>
        <row r="132">
          <cell r="A132" t="str">
            <v>684-112</v>
          </cell>
          <cell r="B132" t="str">
            <v>Laùt gach cement 30x30 VM75 cao &lt;4m</v>
          </cell>
          <cell r="C132" t="str">
            <v>m2</v>
          </cell>
          <cell r="D132">
            <v>30653</v>
          </cell>
          <cell r="E132">
            <v>1902</v>
          </cell>
          <cell r="F132">
            <v>0</v>
          </cell>
        </row>
        <row r="133">
          <cell r="A133" t="str">
            <v>684-112SR</v>
          </cell>
          <cell r="B133" t="str">
            <v xml:space="preserve">Laùt gach ñaát nung </v>
          </cell>
          <cell r="C133" t="str">
            <v>m2</v>
          </cell>
          <cell r="D133">
            <v>42154</v>
          </cell>
          <cell r="E133">
            <v>1902</v>
          </cell>
          <cell r="F133">
            <v>0</v>
          </cell>
        </row>
        <row r="134">
          <cell r="A134" t="str">
            <v>685-210</v>
          </cell>
          <cell r="B134" t="str">
            <v>Laùt gach ceramic cao &lt;4m</v>
          </cell>
          <cell r="C134" t="str">
            <v>m2</v>
          </cell>
          <cell r="D134">
            <v>116241</v>
          </cell>
          <cell r="E134">
            <v>2142</v>
          </cell>
          <cell r="F134">
            <v>0</v>
          </cell>
        </row>
        <row r="135">
          <cell r="A135" t="str">
            <v>702-310</v>
          </cell>
          <cell r="B135" t="str">
            <v>Baû mactit töôøng</v>
          </cell>
          <cell r="C135" t="str">
            <v>m2</v>
          </cell>
          <cell r="D135">
            <v>3460</v>
          </cell>
          <cell r="E135">
            <v>3382</v>
          </cell>
          <cell r="F135">
            <v>0</v>
          </cell>
        </row>
        <row r="136">
          <cell r="A136" t="str">
            <v>702-320</v>
          </cell>
          <cell r="B136" t="str">
            <v>Baû mactit coät, daàm, traàn</v>
          </cell>
          <cell r="C136" t="str">
            <v>m2</v>
          </cell>
          <cell r="D136">
            <v>3460</v>
          </cell>
          <cell r="E136">
            <v>4059</v>
          </cell>
          <cell r="F136">
            <v>0</v>
          </cell>
        </row>
        <row r="137">
          <cell r="A137" t="str">
            <v>702-400</v>
          </cell>
          <cell r="B137" t="str">
            <v>Queùt Flinkote 3 nöôùc choáng thaám cho seno, oâvaêngâ</v>
          </cell>
          <cell r="C137" t="str">
            <v>m2</v>
          </cell>
          <cell r="D137">
            <v>11813</v>
          </cell>
          <cell r="E137">
            <v>259</v>
          </cell>
          <cell r="F137">
            <v>0</v>
          </cell>
        </row>
        <row r="138">
          <cell r="A138" t="str">
            <v>703-430</v>
          </cell>
          <cell r="B138" t="str">
            <v>Sôn 2 lôùp cho saét theùp caùc loaïi</v>
          </cell>
          <cell r="C138" t="str">
            <v>m2</v>
          </cell>
          <cell r="D138">
            <v>4974</v>
          </cell>
          <cell r="E138">
            <v>659</v>
          </cell>
        </row>
        <row r="139">
          <cell r="A139" t="str">
            <v>703-430CR</v>
          </cell>
          <cell r="B139" t="str">
            <v xml:space="preserve">Sôn choáng ró 2 lôùp cho caáu kieän saét hình </v>
          </cell>
          <cell r="C139" t="str">
            <v>m2</v>
          </cell>
          <cell r="D139">
            <v>4974</v>
          </cell>
          <cell r="E139">
            <v>659</v>
          </cell>
        </row>
        <row r="140">
          <cell r="A140" t="str">
            <v>703-430D</v>
          </cell>
          <cell r="B140" t="str">
            <v>Sôn daàu 2 lôùp cho caáu kieän saét hình</v>
          </cell>
          <cell r="C140" t="str">
            <v>m2</v>
          </cell>
          <cell r="D140">
            <v>4974</v>
          </cell>
          <cell r="E140">
            <v>659</v>
          </cell>
        </row>
        <row r="141">
          <cell r="A141" t="str">
            <v>703-510</v>
          </cell>
          <cell r="B141" t="str">
            <v>Sôn nöôùc vaøo caùc keát caáu ñaõ baû</v>
          </cell>
          <cell r="C141" t="str">
            <v>m2</v>
          </cell>
          <cell r="D141">
            <v>3384</v>
          </cell>
          <cell r="E141">
            <v>507</v>
          </cell>
          <cell r="F141">
            <v>0</v>
          </cell>
        </row>
        <row r="142">
          <cell r="A142" t="str">
            <v>704-110</v>
          </cell>
          <cell r="B142" t="str">
            <v>Queùt bitum noùng vaøo töôøng</v>
          </cell>
          <cell r="C142" t="str">
            <v>m2</v>
          </cell>
          <cell r="D142">
            <v>7315</v>
          </cell>
          <cell r="E142">
            <v>757</v>
          </cell>
          <cell r="F142">
            <v>0</v>
          </cell>
        </row>
        <row r="143">
          <cell r="A143" t="str">
            <v>704-220</v>
          </cell>
          <cell r="B143" t="str">
            <v>Queùt bitum  2 nöôùc+2 lôùp giaáy daàu</v>
          </cell>
          <cell r="C143" t="str">
            <v>m2</v>
          </cell>
          <cell r="D143">
            <v>25949</v>
          </cell>
          <cell r="E143">
            <v>4324</v>
          </cell>
          <cell r="F143">
            <v>0</v>
          </cell>
        </row>
        <row r="144">
          <cell r="A144" t="str">
            <v>704-220SR</v>
          </cell>
          <cell r="B144" t="str">
            <v>Queùt Flinkote 2 nöôùc+2 lôùp giaáy daàu cho maùi vaø saûnh</v>
          </cell>
          <cell r="C144" t="str">
            <v>m2</v>
          </cell>
          <cell r="D144">
            <v>18678</v>
          </cell>
          <cell r="E144">
            <v>4324</v>
          </cell>
          <cell r="F144">
            <v>0</v>
          </cell>
        </row>
        <row r="145">
          <cell r="A145" t="str">
            <v>704-320</v>
          </cell>
          <cell r="B145" t="str">
            <v>Queùt bitum  3 nöôùc+2 lôùp bao taûi</v>
          </cell>
          <cell r="C145" t="str">
            <v>m2</v>
          </cell>
          <cell r="D145">
            <v>23109</v>
          </cell>
          <cell r="E145">
            <v>8215</v>
          </cell>
          <cell r="F145">
            <v>0</v>
          </cell>
        </row>
        <row r="146">
          <cell r="A146" t="str">
            <v>704-320SR</v>
          </cell>
          <cell r="B146" t="str">
            <v>Cheøn nhöïa loûng</v>
          </cell>
          <cell r="C146" t="str">
            <v>m2</v>
          </cell>
          <cell r="D146">
            <v>27213</v>
          </cell>
          <cell r="E146">
            <v>8215</v>
          </cell>
          <cell r="F146">
            <v>0</v>
          </cell>
        </row>
        <row r="147">
          <cell r="A147" t="str">
            <v>B13-4/CÑ79/12</v>
          </cell>
          <cell r="B147" t="str">
            <v xml:space="preserve"> Traûi ñaù 1x2 saân traïm</v>
          </cell>
          <cell r="C147" t="str">
            <v>m3</v>
          </cell>
          <cell r="D147">
            <v>121800</v>
          </cell>
          <cell r="E147">
            <v>8023</v>
          </cell>
        </row>
        <row r="148">
          <cell r="A148" t="str">
            <v>B13-4/CÑ79/24</v>
          </cell>
          <cell r="B148" t="str">
            <v>Saép ñaù daêm 2x4 baèng thuû coâng sau moá caàu, thaân coáng, töôøng ñaàu</v>
          </cell>
          <cell r="C148" t="str">
            <v>m3</v>
          </cell>
          <cell r="D148">
            <v>121800</v>
          </cell>
          <cell r="E148">
            <v>8023</v>
          </cell>
        </row>
        <row r="149">
          <cell r="A149" t="str">
            <v>B13-4/CÑ79/57</v>
          </cell>
          <cell r="B149" t="str">
            <v>Xeáp ñaù 5x7 choáng chaùy cho MBA löïc</v>
          </cell>
          <cell r="C149" t="str">
            <v>m3</v>
          </cell>
          <cell r="D149">
            <v>121800</v>
          </cell>
          <cell r="E149">
            <v>8023</v>
          </cell>
          <cell r="F149">
            <v>1377700</v>
          </cell>
        </row>
        <row r="150">
          <cell r="A150" t="str">
            <v>B3-13/CÑ79</v>
          </cell>
          <cell r="B150" t="str">
            <v>Laøm laêng tru thoaùt nöôùc (ñaù 4x6,1x2 )</v>
          </cell>
          <cell r="C150" t="str">
            <v>100m3</v>
          </cell>
          <cell r="D150">
            <v>18384400</v>
          </cell>
          <cell r="E150">
            <v>689400</v>
          </cell>
          <cell r="F150">
            <v>1377700</v>
          </cell>
        </row>
        <row r="151">
          <cell r="A151" t="str">
            <v>B3-13e/CÑ79/12</v>
          </cell>
          <cell r="B151" t="str">
            <v xml:space="preserve"> Ñaù vuïn xeáp chaân taluy
 (ñaù 5x7 keïp ñaù1x2,ñaù maït) </v>
          </cell>
          <cell r="C151" t="str">
            <v>100m3</v>
          </cell>
          <cell r="D151">
            <v>16752000</v>
          </cell>
          <cell r="E151">
            <v>689400</v>
          </cell>
          <cell r="F151">
            <v>1377700</v>
          </cell>
        </row>
        <row r="152">
          <cell r="A152" t="str">
            <v>B3-13e/CÑ79/57P</v>
          </cell>
          <cell r="B152" t="str">
            <v>Laøm moùng ñöôøng ñaù 5x7 cheøn phuùn daøy 0,2m</v>
          </cell>
          <cell r="C152" t="str">
            <v>100m3</v>
          </cell>
          <cell r="D152">
            <v>16752000</v>
          </cell>
          <cell r="E152">
            <v>689400</v>
          </cell>
          <cell r="F152">
            <v>1377700</v>
          </cell>
        </row>
        <row r="153">
          <cell r="A153" t="str">
            <v>B3-13e/CÑ79/46C</v>
          </cell>
          <cell r="B153" t="str">
            <v>Laøm moùng ñaù 4x6 keïp caùt daøy 0,2m</v>
          </cell>
          <cell r="C153" t="str">
            <v>100m3</v>
          </cell>
          <cell r="D153">
            <v>16752000</v>
          </cell>
          <cell r="E153">
            <v>689400</v>
          </cell>
          <cell r="F153">
            <v>1377700</v>
          </cell>
        </row>
        <row r="154">
          <cell r="A154" t="str">
            <v>B3-13e/CÑ79/57C</v>
          </cell>
          <cell r="B154" t="str">
            <v>Laøm moùng ñaù 5x7 keïp caùt daøy 0,2m</v>
          </cell>
          <cell r="C154" t="str">
            <v>100m3</v>
          </cell>
          <cell r="D154">
            <v>16752000</v>
          </cell>
          <cell r="E154">
            <v>689400</v>
          </cell>
          <cell r="F154">
            <v>1377700</v>
          </cell>
        </row>
        <row r="155">
          <cell r="A155" t="str">
            <v>B3-14eù/CÑ79</v>
          </cell>
          <cell r="B155" t="str">
            <v>Traõi caùn ñaù mi 25l/m2 ; =4.47*0.025</v>
          </cell>
          <cell r="C155" t="str">
            <v>100m3</v>
          </cell>
          <cell r="D155">
            <v>15828000</v>
          </cell>
          <cell r="E155">
            <v>41877</v>
          </cell>
          <cell r="F155">
            <v>834610</v>
          </cell>
        </row>
        <row r="156">
          <cell r="A156" t="str">
            <v>B3-3/CÑ79</v>
          </cell>
          <cell r="B156" t="str">
            <v>Caùn nguyeân thoå</v>
          </cell>
          <cell r="C156" t="str">
            <v>100m2</v>
          </cell>
          <cell r="D156">
            <v>278310</v>
          </cell>
          <cell r="E156">
            <v>1441</v>
          </cell>
          <cell r="F156">
            <v>22284</v>
          </cell>
        </row>
        <row r="157">
          <cell r="A157" t="str">
            <v>K0-001</v>
          </cell>
          <cell r="B157" t="str">
            <v>Laép ñaët lavabo</v>
          </cell>
          <cell r="C157" t="str">
            <v>Boä</v>
          </cell>
          <cell r="D157">
            <v>278310</v>
          </cell>
          <cell r="E157">
            <v>35485</v>
          </cell>
          <cell r="F157">
            <v>0</v>
          </cell>
        </row>
        <row r="158">
          <cell r="A158" t="str">
            <v>K0-201</v>
          </cell>
          <cell r="B158" t="str">
            <v>Laép ñaët baøn caàu beät</v>
          </cell>
          <cell r="C158" t="str">
            <v>Boä</v>
          </cell>
          <cell r="D158">
            <v>565369</v>
          </cell>
          <cell r="E158">
            <v>34679</v>
          </cell>
          <cell r="F158">
            <v>0</v>
          </cell>
        </row>
        <row r="159">
          <cell r="A159" t="str">
            <v>K0-501</v>
          </cell>
          <cell r="B159" t="str">
            <v>Laép voøi (1 voøi) taém höông sen</v>
          </cell>
          <cell r="C159" t="str">
            <v>Boä</v>
          </cell>
          <cell r="D159">
            <v>145642</v>
          </cell>
          <cell r="E159">
            <v>30243</v>
          </cell>
          <cell r="F159">
            <v>0</v>
          </cell>
        </row>
        <row r="160">
          <cell r="A160" t="str">
            <v>K1-021</v>
          </cell>
          <cell r="B160" t="str">
            <v>Laép ñaët oáng STK D26/34</v>
          </cell>
          <cell r="C160" t="str">
            <v>m</v>
          </cell>
          <cell r="D160">
            <v>24122</v>
          </cell>
          <cell r="E160">
            <v>4462</v>
          </cell>
          <cell r="F160">
            <v>0</v>
          </cell>
        </row>
        <row r="161">
          <cell r="A161" t="str">
            <v>K1-051</v>
          </cell>
          <cell r="B161" t="str">
            <v>Laép ñaët oáng STK D50/60</v>
          </cell>
          <cell r="C161" t="str">
            <v>m</v>
          </cell>
          <cell r="D161">
            <v>46431</v>
          </cell>
          <cell r="E161">
            <v>6431</v>
          </cell>
          <cell r="F161">
            <v>0</v>
          </cell>
        </row>
        <row r="162">
          <cell r="A162" t="str">
            <v>K1-051SR</v>
          </cell>
          <cell r="B162" t="str">
            <v>Laép ñaët oáng theùp D168/4mm coät</v>
          </cell>
          <cell r="C162" t="str">
            <v>m</v>
          </cell>
          <cell r="D162">
            <v>180000</v>
          </cell>
          <cell r="E162">
            <v>19293</v>
          </cell>
          <cell r="F162">
            <v>0</v>
          </cell>
        </row>
        <row r="163">
          <cell r="A163" t="str">
            <v>K1-051x3SR</v>
          </cell>
          <cell r="B163" t="str">
            <v>Laép ñaët oáng STK D140 noái MBA vaø Beå daàu söï coá</v>
          </cell>
          <cell r="C163" t="str">
            <v>m</v>
          </cell>
          <cell r="D163">
            <v>139293</v>
          </cell>
          <cell r="E163">
            <v>19293</v>
          </cell>
          <cell r="F163">
            <v>0</v>
          </cell>
        </row>
        <row r="164">
          <cell r="A164" t="str">
            <v>K1-111</v>
          </cell>
          <cell r="B164" t="str">
            <v xml:space="preserve">Laép ñaët oáng PVC D21                                  </v>
          </cell>
          <cell r="C164" t="str">
            <v>m</v>
          </cell>
          <cell r="D164">
            <v>3859</v>
          </cell>
          <cell r="E164">
            <v>2685</v>
          </cell>
          <cell r="F164">
            <v>0</v>
          </cell>
        </row>
        <row r="165">
          <cell r="A165" t="str">
            <v>K1-151</v>
          </cell>
          <cell r="B165" t="str">
            <v>Laép ñaët oáng PVC D50 ( thoaùt aåm )</v>
          </cell>
          <cell r="C165" t="str">
            <v>m</v>
          </cell>
          <cell r="D165">
            <v>10553</v>
          </cell>
          <cell r="E165">
            <v>4502</v>
          </cell>
          <cell r="F165">
            <v>0</v>
          </cell>
        </row>
        <row r="166">
          <cell r="A166" t="str">
            <v>K1-151SR</v>
          </cell>
          <cell r="B166" t="str">
            <v xml:space="preserve">Laép oáng PVC D60                                       </v>
          </cell>
          <cell r="C166" t="str">
            <v>m</v>
          </cell>
          <cell r="D166">
            <v>9919</v>
          </cell>
          <cell r="E166">
            <v>4502</v>
          </cell>
          <cell r="F166">
            <v>0</v>
          </cell>
        </row>
        <row r="167">
          <cell r="A167" t="str">
            <v>K1-151SR2</v>
          </cell>
          <cell r="B167" t="str">
            <v>Laép ñaët oáng PVC D114</v>
          </cell>
          <cell r="C167" t="str">
            <v>m</v>
          </cell>
          <cell r="D167">
            <v>21106</v>
          </cell>
          <cell r="E167">
            <v>9004</v>
          </cell>
          <cell r="F167">
            <v>0</v>
          </cell>
        </row>
        <row r="168">
          <cell r="A168" t="str">
            <v>K1-151SR4</v>
          </cell>
          <cell r="B168" t="str">
            <v>Laép ñaët oáng PVC D220</v>
          </cell>
          <cell r="C168" t="str">
            <v>m</v>
          </cell>
          <cell r="D168">
            <v>42212</v>
          </cell>
          <cell r="E168">
            <v>18008</v>
          </cell>
          <cell r="F168">
            <v>0</v>
          </cell>
        </row>
        <row r="169">
          <cell r="A169" t="str">
            <v>K2-451</v>
          </cell>
          <cell r="B169" t="str">
            <v>Saûn xuaát laép ñaët oáng manchon STK D50x15</v>
          </cell>
          <cell r="C169" t="str">
            <v>Caùi</v>
          </cell>
          <cell r="D169">
            <v>6099</v>
          </cell>
          <cell r="E169">
            <v>2278</v>
          </cell>
        </row>
        <row r="170">
          <cell r="A170" t="str">
            <v>K2-451SR3</v>
          </cell>
          <cell r="B170" t="str">
            <v xml:space="preserve">Saûn xuaát laép ñaët oáng manchon STK D140 </v>
          </cell>
          <cell r="C170" t="str">
            <v>Caùi</v>
          </cell>
          <cell r="D170">
            <v>18297</v>
          </cell>
          <cell r="E170">
            <v>6834</v>
          </cell>
          <cell r="F170">
            <v>0</v>
          </cell>
        </row>
        <row r="171">
          <cell r="A171" t="str">
            <v>K2-702</v>
          </cell>
          <cell r="B171" t="str">
            <v>Laép ñaët co PVC D21</v>
          </cell>
          <cell r="C171" t="str">
            <v>Caùi</v>
          </cell>
          <cell r="D171">
            <v>1042</v>
          </cell>
          <cell r="E171">
            <v>624</v>
          </cell>
          <cell r="F171">
            <v>0</v>
          </cell>
        </row>
        <row r="172">
          <cell r="A172" t="str">
            <v>K2-706</v>
          </cell>
          <cell r="B172" t="str">
            <v xml:space="preserve">Laép ñaët co PVC D60  </v>
          </cell>
          <cell r="C172" t="str">
            <v>Caùi</v>
          </cell>
          <cell r="D172">
            <v>4891</v>
          </cell>
          <cell r="E172">
            <v>1595</v>
          </cell>
          <cell r="F172">
            <v>0</v>
          </cell>
        </row>
        <row r="173">
          <cell r="A173" t="str">
            <v>K2-706SR2</v>
          </cell>
          <cell r="B173" t="str">
            <v>Laép ñaët co PVC D100</v>
          </cell>
          <cell r="C173" t="str">
            <v>Caùi</v>
          </cell>
          <cell r="D173">
            <v>9782</v>
          </cell>
          <cell r="E173">
            <v>3190</v>
          </cell>
          <cell r="F173">
            <v>0</v>
          </cell>
        </row>
        <row r="174">
          <cell r="A174" t="str">
            <v>K2-806</v>
          </cell>
          <cell r="B174" t="str">
            <v>Laép ñaët manchon PVC D60</v>
          </cell>
          <cell r="C174" t="str">
            <v>Caùi</v>
          </cell>
          <cell r="D174">
            <v>1605</v>
          </cell>
          <cell r="E174">
            <v>1595</v>
          </cell>
          <cell r="F174">
            <v>0</v>
          </cell>
        </row>
        <row r="175">
          <cell r="A175" t="str">
            <v>K2-806SR2</v>
          </cell>
          <cell r="B175" t="str">
            <v>Laép ñaët manchon PVC D114</v>
          </cell>
          <cell r="C175" t="str">
            <v>Caùi</v>
          </cell>
          <cell r="D175">
            <v>3210</v>
          </cell>
          <cell r="E175">
            <v>3190</v>
          </cell>
          <cell r="F175">
            <v>0</v>
          </cell>
        </row>
        <row r="176">
          <cell r="A176" t="str">
            <v>K2-902</v>
          </cell>
          <cell r="B176" t="str">
            <v>Laép ñaët Teâ PVC D21</v>
          </cell>
          <cell r="C176" t="str">
            <v>Caùi</v>
          </cell>
          <cell r="D176">
            <v>1250</v>
          </cell>
          <cell r="E176">
            <v>936</v>
          </cell>
          <cell r="F176">
            <v>0</v>
          </cell>
        </row>
        <row r="177">
          <cell r="A177" t="str">
            <v>K2-906</v>
          </cell>
          <cell r="B177" t="str">
            <v>Laép ñaët Teâ PVC D50</v>
          </cell>
          <cell r="C177" t="str">
            <v>Caùi</v>
          </cell>
          <cell r="D177">
            <v>7540</v>
          </cell>
          <cell r="E177">
            <v>2392</v>
          </cell>
          <cell r="F177">
            <v>0</v>
          </cell>
        </row>
        <row r="178">
          <cell r="A178" t="str">
            <v>K2-906SR2</v>
          </cell>
          <cell r="B178" t="str">
            <v>Laép ñaët Teâ PVC D100</v>
          </cell>
          <cell r="C178" t="str">
            <v>Caùi</v>
          </cell>
          <cell r="D178">
            <v>15080</v>
          </cell>
          <cell r="E178">
            <v>4784</v>
          </cell>
          <cell r="F178">
            <v>0</v>
          </cell>
        </row>
        <row r="179">
          <cell r="A179" t="str">
            <v>K4-011</v>
          </cell>
          <cell r="B179" t="str">
            <v>Laép pheåu thu  nöôÙc baèng gang</v>
          </cell>
          <cell r="C179" t="str">
            <v>Caùi</v>
          </cell>
          <cell r="D179">
            <v>10172</v>
          </cell>
          <cell r="E179">
            <v>3724</v>
          </cell>
          <cell r="F179">
            <v>0</v>
          </cell>
        </row>
        <row r="180">
          <cell r="A180" t="str">
            <v>K4-201</v>
          </cell>
          <cell r="B180" t="str">
            <v>Laép ñaët göông soi 60x40x5</v>
          </cell>
          <cell r="C180" t="str">
            <v>boä</v>
          </cell>
          <cell r="D180">
            <v>60270</v>
          </cell>
          <cell r="E180">
            <v>1585</v>
          </cell>
          <cell r="F180">
            <v>0</v>
          </cell>
        </row>
        <row r="181">
          <cell r="A181" t="str">
            <v>K4-232</v>
          </cell>
          <cell r="B181" t="str">
            <v>Hoäp ñöïng giaáy veä sinh</v>
          </cell>
          <cell r="C181" t="str">
            <v>boä</v>
          </cell>
          <cell r="D181">
            <v>5539</v>
          </cell>
          <cell r="E181">
            <v>892</v>
          </cell>
          <cell r="F181">
            <v>0</v>
          </cell>
        </row>
        <row r="182">
          <cell r="A182" t="str">
            <v>050-511/3285</v>
          </cell>
          <cell r="B182" t="str">
            <v>Laép ñaët daøn tru coångï vaø giaù ñôû 110kV</v>
          </cell>
          <cell r="C182" t="str">
            <v>Taán</v>
          </cell>
          <cell r="D182">
            <v>9726000</v>
          </cell>
          <cell r="E182">
            <v>203824</v>
          </cell>
          <cell r="F182">
            <v>62380</v>
          </cell>
        </row>
        <row r="183">
          <cell r="A183" t="str">
            <v>ÑM-3285</v>
          </cell>
          <cell r="B183" t="str">
            <v>Gia coâng maï keõm caáu kieän saét hình</v>
          </cell>
          <cell r="C183" t="str">
            <v>Taán</v>
          </cell>
          <cell r="D183">
            <v>10500000</v>
          </cell>
          <cell r="E183">
            <v>0</v>
          </cell>
          <cell r="F183">
            <v>0</v>
          </cell>
        </row>
        <row r="184">
          <cell r="A184" t="str">
            <v>ÑM-3285/1</v>
          </cell>
          <cell r="B184" t="str">
            <v>Saét hình thaønh phaåm cho truï vaø giaù ñôû 110kV</v>
          </cell>
          <cell r="C184" t="str">
            <v>Taán</v>
          </cell>
          <cell r="D184">
            <v>9726000</v>
          </cell>
          <cell r="E184">
            <v>0</v>
          </cell>
          <cell r="F184">
            <v>0</v>
          </cell>
        </row>
        <row r="185">
          <cell r="A185" t="str">
            <v>ÑM-3285/2</v>
          </cell>
          <cell r="B185" t="str">
            <v>Saét hình thaønh phaåm cho xaø daøn 110kV</v>
          </cell>
          <cell r="C185" t="str">
            <v>Taán</v>
          </cell>
          <cell r="D185">
            <v>10500000</v>
          </cell>
          <cell r="E185">
            <v>0</v>
          </cell>
          <cell r="F185">
            <v>0</v>
          </cell>
        </row>
        <row r="186">
          <cell r="A186" t="str">
            <v>VC-03B</v>
          </cell>
          <cell r="B186" t="str">
            <v>Boác xuùc ñaát thöøa leân xuoáng ,tôi x1.3</v>
          </cell>
          <cell r="C186" t="str">
            <v>m3</v>
          </cell>
          <cell r="D186">
            <v>0</v>
          </cell>
          <cell r="E186">
            <v>1882</v>
          </cell>
          <cell r="F186">
            <v>0</v>
          </cell>
        </row>
        <row r="187">
          <cell r="A187" t="str">
            <v>VC-03C</v>
          </cell>
          <cell r="B187" t="str">
            <v>Chuyeån  ñaát thöøa baèng xe cuùtkít cly 200m</v>
          </cell>
          <cell r="C187" t="str">
            <v>m3</v>
          </cell>
          <cell r="D187">
            <v>0</v>
          </cell>
          <cell r="E187">
            <v>6653</v>
          </cell>
          <cell r="F187">
            <v>0</v>
          </cell>
        </row>
        <row r="188">
          <cell r="A188" t="str">
            <v>TAM TINH</v>
          </cell>
          <cell r="B188" t="str">
            <v xml:space="preserve"> Gia coâng laép ñaët baûn leà F20 </v>
          </cell>
          <cell r="C188" t="str">
            <v>boä</v>
          </cell>
          <cell r="D188">
            <v>20000</v>
          </cell>
          <cell r="E188">
            <v>1000</v>
          </cell>
        </row>
        <row r="189">
          <cell r="A189" t="str">
            <v>TT1</v>
          </cell>
          <cell r="B189" t="str">
            <v xml:space="preserve"> Gia coâng laép ñaët boulon F12x100 </v>
          </cell>
          <cell r="C189" t="str">
            <v>boä</v>
          </cell>
          <cell r="D189">
            <v>2300</v>
          </cell>
        </row>
        <row r="190">
          <cell r="A190" t="str">
            <v>TT2</v>
          </cell>
          <cell r="B190" t="str">
            <v xml:space="preserve"> Gia coâng laép ñaët baûn leà F20 </v>
          </cell>
          <cell r="C190" t="str">
            <v>boä</v>
          </cell>
          <cell r="D190">
            <v>20000</v>
          </cell>
          <cell r="E190">
            <v>1000</v>
          </cell>
        </row>
        <row r="191">
          <cell r="A191" t="str">
            <v>TT3</v>
          </cell>
          <cell r="B191" t="str">
            <v>Gia coâng ñònh vò buloâng neo ( Vaät lieäu B caáp)</v>
          </cell>
          <cell r="C191" t="str">
            <v>Boä</v>
          </cell>
          <cell r="D191">
            <v>27000</v>
          </cell>
          <cell r="E191">
            <v>6000</v>
          </cell>
        </row>
        <row r="192">
          <cell r="A192" t="str">
            <v>TT4</v>
          </cell>
          <cell r="B192" t="str">
            <v>6 moùng choáng seùt 110 KV ( 3 truï 3,5m vaø 3   tru 2,5m) : M20 - 500
= 6*4</v>
          </cell>
          <cell r="C192" t="str">
            <v>Boä</v>
          </cell>
          <cell r="D192">
            <v>20000</v>
          </cell>
          <cell r="E192">
            <v>6000</v>
          </cell>
        </row>
        <row r="193">
          <cell r="A193" t="str">
            <v>TT5</v>
          </cell>
          <cell r="B193" t="str">
            <v>3 moùng DCL 110KV : M24 - 600
=3*8</v>
          </cell>
          <cell r="C193" t="str">
            <v>Boä</v>
          </cell>
          <cell r="D193">
            <v>27000</v>
          </cell>
          <cell r="E193">
            <v>6000</v>
          </cell>
        </row>
        <row r="194">
          <cell r="A194" t="str">
            <v>TT6</v>
          </cell>
          <cell r="B194" t="str">
            <v>9 moùng (2 söù ñôû 110KV + 3 TU + 3 TI+1MBATD ) : M16-500 =9*8</v>
          </cell>
          <cell r="C194" t="str">
            <v>Boä</v>
          </cell>
          <cell r="D194">
            <v>16000</v>
          </cell>
          <cell r="E194">
            <v>6000</v>
          </cell>
        </row>
        <row r="195">
          <cell r="A195" t="str">
            <v>TT7</v>
          </cell>
          <cell r="B195" t="str">
            <v>1 maùy caét 110KV: M24-600/200
=1*12</v>
          </cell>
          <cell r="C195" t="str">
            <v>Boä</v>
          </cell>
          <cell r="D195">
            <v>27000</v>
          </cell>
          <cell r="E195">
            <v>6000</v>
          </cell>
        </row>
        <row r="196">
          <cell r="A196" t="str">
            <v>TT8</v>
          </cell>
          <cell r="B196" t="str">
            <v>4 moùng truï coång 110Kv MTC1:M30-1400/200
=4*16</v>
          </cell>
          <cell r="C196" t="str">
            <v>Boä</v>
          </cell>
          <cell r="D196">
            <v>90000</v>
          </cell>
          <cell r="E196">
            <v>6000</v>
          </cell>
        </row>
        <row r="197">
          <cell r="A197" t="str">
            <v>TT9</v>
          </cell>
          <cell r="B197" t="str">
            <v>2 moùng truï coång 110Kv MTC2: M30/1400-200
=2*16</v>
          </cell>
          <cell r="C197" t="str">
            <v>Boä</v>
          </cell>
          <cell r="D197">
            <v>90000</v>
          </cell>
          <cell r="E197">
            <v>6000</v>
          </cell>
        </row>
        <row r="198">
          <cell r="A198" t="str">
            <v>TT10</v>
          </cell>
          <cell r="B198" t="str">
            <v>6 moùng truï chieáu saùng : M20-500
=6*4</v>
          </cell>
          <cell r="C198" t="str">
            <v>Boä</v>
          </cell>
          <cell r="D198">
            <v>20000</v>
          </cell>
          <cell r="E198">
            <v>6000</v>
          </cell>
        </row>
        <row r="199">
          <cell r="A199" t="str">
            <v>TT11</v>
          </cell>
          <cell r="B199" t="str">
            <v>1 moùng daøn tu buø: M20-900
=1*4</v>
          </cell>
          <cell r="C199" t="str">
            <v>Boä</v>
          </cell>
          <cell r="D199">
            <v>36000</v>
          </cell>
          <cell r="E199">
            <v>6000</v>
          </cell>
        </row>
        <row r="200">
          <cell r="A200" t="str">
            <v>TT12</v>
          </cell>
          <cell r="B200" t="str">
            <v>Saûn xuaát laép ñaët caùc phuï kieän cho löôùi loïc MBA :Bulong daõn chaân (Hieti HLC) d12-100</v>
          </cell>
          <cell r="C200" t="str">
            <v>boä</v>
          </cell>
          <cell r="D200">
            <v>15000</v>
          </cell>
          <cell r="E200">
            <v>6000</v>
          </cell>
        </row>
        <row r="201">
          <cell r="A201" t="str">
            <v>TT13</v>
          </cell>
          <cell r="B201" t="str">
            <v>Saûn xuaát laép ñaët caùc phuï kieän cho löôùi loïc MBA :Bulong ñuoâi caù d12-80</v>
          </cell>
          <cell r="C201" t="str">
            <v>boä</v>
          </cell>
          <cell r="D201">
            <v>4000</v>
          </cell>
          <cell r="E201">
            <v>3000</v>
          </cell>
          <cell r="F201">
            <v>0</v>
          </cell>
        </row>
        <row r="202">
          <cell r="A202" t="str">
            <v>TT14</v>
          </cell>
          <cell r="B202" t="str">
            <v>Laép ñaët maùt bôm 2HP cho Beå daàu söï coá (B caáp)</v>
          </cell>
          <cell r="C202" t="str">
            <v>boä</v>
          </cell>
          <cell r="D202">
            <v>2000000</v>
          </cell>
          <cell r="E202">
            <v>50000</v>
          </cell>
        </row>
        <row r="203">
          <cell r="A203" t="str">
            <v>TT15</v>
          </cell>
          <cell r="B203" t="str">
            <v>Saûn xuaát laép ñaët bulon daõn chaân M10x80</v>
          </cell>
          <cell r="C203" t="str">
            <v>boä</v>
          </cell>
          <cell r="D203">
            <v>10000</v>
          </cell>
          <cell r="E203">
            <v>6000</v>
          </cell>
          <cell r="F203">
            <v>0</v>
          </cell>
        </row>
        <row r="204">
          <cell r="A204" t="str">
            <v>TT16</v>
          </cell>
          <cell r="B204" t="str">
            <v>Laép ñaët boàn nöôÙc TröôØng tuyeàn 500L</v>
          </cell>
          <cell r="C204" t="str">
            <v>Boä</v>
          </cell>
          <cell r="D204">
            <v>3000000</v>
          </cell>
          <cell r="E204">
            <v>1000</v>
          </cell>
        </row>
        <row r="205">
          <cell r="A205" t="str">
            <v>TT17</v>
          </cell>
          <cell r="B205" t="str">
            <v>Ñoùng gieáng nöôÙc oáng PVC F42 caû bôm 1 ngöïa</v>
          </cell>
          <cell r="C205" t="str">
            <v>Boä</v>
          </cell>
          <cell r="D205">
            <v>4000000</v>
          </cell>
          <cell r="E205">
            <v>100000</v>
          </cell>
        </row>
        <row r="206">
          <cell r="A206" t="str">
            <v>TT18</v>
          </cell>
          <cell r="B206" t="str">
            <v>Laép ñaët van PVC D21</v>
          </cell>
          <cell r="C206" t="str">
            <v>caùi</v>
          </cell>
          <cell r="D206">
            <v>10000</v>
          </cell>
          <cell r="E206">
            <v>1000</v>
          </cell>
          <cell r="F206">
            <v>0</v>
          </cell>
        </row>
        <row r="207">
          <cell r="A207" t="str">
            <v>TT19</v>
          </cell>
          <cell r="B207" t="str">
            <v xml:space="preserve">Gia coâng laép ñaët Tuû beáp vaùn OÂ can ( 2 x0,5 )m </v>
          </cell>
          <cell r="C207" t="str">
            <v>caùi</v>
          </cell>
          <cell r="D207">
            <v>1000000</v>
          </cell>
          <cell r="E207">
            <v>100000</v>
          </cell>
        </row>
        <row r="208">
          <cell r="A208" t="str">
            <v>TT</v>
          </cell>
          <cell r="B208" t="str">
            <v>Gia coâng bu loâng</v>
          </cell>
          <cell r="C208" t="str">
            <v>Taán</v>
          </cell>
          <cell r="D208">
            <v>10500000</v>
          </cell>
          <cell r="E208">
            <v>0</v>
          </cell>
          <cell r="F208">
            <v>0</v>
          </cell>
        </row>
        <row r="209">
          <cell r="A209" t="str">
            <v>TT21</v>
          </cell>
          <cell r="B209" t="str">
            <v>Bu-loâng M16x40</v>
          </cell>
          <cell r="C209" t="str">
            <v>boä</v>
          </cell>
          <cell r="D209">
            <v>2300</v>
          </cell>
          <cell r="E209">
            <v>0</v>
          </cell>
        </row>
        <row r="210">
          <cell r="A210" t="str">
            <v>TT22</v>
          </cell>
          <cell r="B210" t="str">
            <v>Bu-loâng M16x50</v>
          </cell>
          <cell r="C210" t="str">
            <v>boä</v>
          </cell>
          <cell r="D210">
            <v>2300</v>
          </cell>
          <cell r="E210">
            <v>0</v>
          </cell>
        </row>
        <row r="211">
          <cell r="A211" t="str">
            <v>TT23</v>
          </cell>
          <cell r="B211" t="str">
            <v>Bu-loâng M16x60</v>
          </cell>
          <cell r="C211" t="str">
            <v>boä</v>
          </cell>
          <cell r="D211">
            <v>2500</v>
          </cell>
          <cell r="E211">
            <v>0</v>
          </cell>
        </row>
        <row r="212">
          <cell r="A212" t="str">
            <v>TT24</v>
          </cell>
          <cell r="B212" t="str">
            <v>Bu-loâng M16x80</v>
          </cell>
          <cell r="C212" t="str">
            <v>boä</v>
          </cell>
          <cell r="D212">
            <v>2700</v>
          </cell>
          <cell r="E212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VT"/>
      <sheetName val="DMXD"/>
      <sheetName val="Chi tie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GSR"/>
      <sheetName val="PTVT"/>
    </sheet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itietDZ"/>
      <sheetName val="DGSR"/>
    </sheetNames>
    <sheetDataSet>
      <sheetData sheetId="0" refreshError="1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uaBT"/>
      <sheetName val="ChitietDZ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indexed="33"/>
  </sheetPr>
  <dimension ref="A1:T13"/>
  <sheetViews>
    <sheetView topLeftCell="B1" workbookViewId="0">
      <selection activeCell="H12" sqref="H12"/>
    </sheetView>
  </sheetViews>
  <sheetFormatPr defaultColWidth="9.296875" defaultRowHeight="14"/>
  <cols>
    <col min="1" max="1" width="0.69921875" style="1" hidden="1" customWidth="1"/>
    <col min="2" max="2" width="6.796875" style="1" customWidth="1"/>
    <col min="3" max="3" width="43.69921875" style="1" customWidth="1"/>
    <col min="4" max="4" width="8.5" style="1" bestFit="1" customWidth="1"/>
    <col min="5" max="5" width="8.5" style="1" customWidth="1"/>
    <col min="6" max="6" width="9.296875" style="1"/>
    <col min="7" max="7" width="10.296875" style="1" customWidth="1"/>
    <col min="8" max="8" width="10.19921875" style="1" bestFit="1" customWidth="1"/>
    <col min="9" max="9" width="7.796875" style="1" customWidth="1"/>
    <col min="10" max="10" width="10.19921875" style="1" customWidth="1"/>
    <col min="11" max="11" width="15.19921875" style="1" customWidth="1"/>
    <col min="12" max="12" width="15.796875" style="1" customWidth="1"/>
    <col min="13" max="13" width="11.69921875" style="1" customWidth="1"/>
    <col min="14" max="14" width="9.296875" style="1"/>
    <col min="15" max="15" width="13" style="1" bestFit="1" customWidth="1"/>
    <col min="16" max="16384" width="9.296875" style="1"/>
  </cols>
  <sheetData>
    <row r="1" spans="2:20" ht="10.5" customHeight="1"/>
    <row r="2" spans="2:20" s="9" customFormat="1" ht="22.5" customHeight="1">
      <c r="B2" s="132" t="s">
        <v>235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</row>
    <row r="3" spans="2:20" s="9" customFormat="1" ht="22.5" customHeight="1">
      <c r="B3" s="134" t="s">
        <v>236</v>
      </c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2:20" s="9" customFormat="1" ht="22.5" customHeight="1">
      <c r="B4" s="134" t="s">
        <v>57</v>
      </c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34"/>
    </row>
    <row r="5" spans="2:20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</row>
    <row r="6" spans="2:20" ht="15" customHeight="1">
      <c r="B6" s="135" t="s">
        <v>0</v>
      </c>
      <c r="C6" s="135" t="s">
        <v>9</v>
      </c>
      <c r="D6" s="135" t="s">
        <v>4</v>
      </c>
      <c r="E6" s="135" t="s">
        <v>8</v>
      </c>
      <c r="F6" s="147" t="s">
        <v>5</v>
      </c>
      <c r="G6" s="148"/>
      <c r="H6" s="148"/>
      <c r="I6" s="149"/>
      <c r="J6" s="147" t="s">
        <v>6</v>
      </c>
      <c r="K6" s="148"/>
      <c r="L6" s="148"/>
      <c r="M6" s="149"/>
    </row>
    <row r="7" spans="2:20" ht="30">
      <c r="B7" s="136"/>
      <c r="C7" s="136"/>
      <c r="D7" s="136"/>
      <c r="E7" s="136"/>
      <c r="F7" s="43" t="s">
        <v>23</v>
      </c>
      <c r="G7" s="43" t="s">
        <v>24</v>
      </c>
      <c r="H7" s="43" t="s">
        <v>7</v>
      </c>
      <c r="I7" s="43" t="s">
        <v>2</v>
      </c>
      <c r="J7" s="43" t="s">
        <v>23</v>
      </c>
      <c r="K7" s="43" t="s">
        <v>24</v>
      </c>
      <c r="L7" s="43" t="s">
        <v>7</v>
      </c>
      <c r="M7" s="43" t="s">
        <v>2</v>
      </c>
    </row>
    <row r="8" spans="2:20" s="10" customFormat="1" ht="13">
      <c r="B8" s="25" t="s">
        <v>10</v>
      </c>
      <c r="C8" s="25" t="s">
        <v>11</v>
      </c>
      <c r="D8" s="25" t="s">
        <v>12</v>
      </c>
      <c r="E8" s="25" t="s">
        <v>13</v>
      </c>
      <c r="F8" s="25" t="s">
        <v>14</v>
      </c>
      <c r="G8" s="25" t="s">
        <v>15</v>
      </c>
      <c r="H8" s="25" t="s">
        <v>16</v>
      </c>
      <c r="I8" s="25" t="s">
        <v>17</v>
      </c>
      <c r="J8" s="25" t="s">
        <v>18</v>
      </c>
      <c r="K8" s="25" t="s">
        <v>19</v>
      </c>
      <c r="L8" s="25" t="s">
        <v>20</v>
      </c>
      <c r="M8" s="25" t="s">
        <v>21</v>
      </c>
    </row>
    <row r="9" spans="2:20" s="9" customFormat="1" ht="37.5" customHeight="1">
      <c r="B9" s="71">
        <v>1</v>
      </c>
      <c r="C9" s="26" t="s">
        <v>264</v>
      </c>
      <c r="D9" s="6" t="s">
        <v>25</v>
      </c>
      <c r="E9" s="72">
        <v>1682</v>
      </c>
      <c r="F9" s="73"/>
      <c r="G9" s="73"/>
      <c r="H9" s="73"/>
      <c r="I9" s="73"/>
      <c r="J9" s="150"/>
      <c r="K9" s="18"/>
      <c r="L9" s="19"/>
      <c r="M9" s="73"/>
      <c r="T9" s="9">
        <v>1981</v>
      </c>
    </row>
    <row r="10" spans="2:20" s="9" customFormat="1" ht="21" hidden="1" customHeight="1">
      <c r="B10" s="20"/>
      <c r="C10" s="21"/>
      <c r="D10" s="7"/>
      <c r="E10" s="44"/>
      <c r="F10" s="22"/>
      <c r="G10" s="22"/>
      <c r="H10" s="22"/>
      <c r="I10" s="22"/>
      <c r="J10" s="44"/>
      <c r="K10" s="23"/>
      <c r="L10" s="24"/>
      <c r="M10" s="22"/>
      <c r="T10" s="9">
        <v>387</v>
      </c>
    </row>
    <row r="11" spans="2:20" s="68" customFormat="1" ht="28.5" customHeight="1">
      <c r="B11" s="152" t="s">
        <v>37</v>
      </c>
      <c r="C11" s="153"/>
      <c r="D11" s="66"/>
      <c r="E11" s="67">
        <v>1682</v>
      </c>
      <c r="F11" s="66"/>
      <c r="G11" s="66"/>
      <c r="H11" s="66"/>
      <c r="I11" s="66"/>
      <c r="J11" s="66"/>
      <c r="K11" s="99"/>
      <c r="L11" s="99"/>
      <c r="M11" s="151"/>
      <c r="O11" s="69"/>
      <c r="T11" s="68">
        <v>387</v>
      </c>
    </row>
    <row r="12" spans="2:20">
      <c r="E12" s="5"/>
    </row>
    <row r="13" spans="2:20">
      <c r="E13" s="5"/>
      <c r="L13" s="8"/>
    </row>
  </sheetData>
  <mergeCells count="8">
    <mergeCell ref="B11:C11"/>
    <mergeCell ref="B2:M2"/>
    <mergeCell ref="B3:M3"/>
    <mergeCell ref="B4:M4"/>
    <mergeCell ref="B6:B7"/>
    <mergeCell ref="C6:C7"/>
    <mergeCell ref="D6:D7"/>
    <mergeCell ref="E6:E7"/>
  </mergeCells>
  <phoneticPr fontId="0" type="noConversion"/>
  <printOptions horizontalCentered="1"/>
  <pageMargins left="0.28000000000000003" right="0.22" top="0.95" bottom="0.28999999999999998" header="0.17" footer="0.23"/>
  <pageSetup paperSize="9" firstPageNumber="15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>
    <tabColor indexed="33"/>
  </sheetPr>
  <dimension ref="A1:N18"/>
  <sheetViews>
    <sheetView topLeftCell="B1" workbookViewId="0">
      <selection activeCell="K10" sqref="K10"/>
    </sheetView>
  </sheetViews>
  <sheetFormatPr defaultColWidth="9.296875" defaultRowHeight="14"/>
  <cols>
    <col min="1" max="1" width="0" style="9" hidden="1" customWidth="1"/>
    <col min="2" max="2" width="13.296875" style="9" customWidth="1"/>
    <col min="3" max="3" width="32.5" style="9" customWidth="1"/>
    <col min="4" max="4" width="9" style="9" customWidth="1"/>
    <col min="5" max="5" width="9.796875" style="9" customWidth="1"/>
    <col min="6" max="6" width="10" style="9" customWidth="1"/>
    <col min="7" max="7" width="10.296875" style="9" customWidth="1"/>
    <col min="8" max="8" width="11.5" style="9" customWidth="1"/>
    <col min="9" max="9" width="8.69921875" style="9" customWidth="1"/>
    <col min="10" max="10" width="11.69921875" style="9" customWidth="1"/>
    <col min="11" max="11" width="13" style="9" customWidth="1"/>
    <col min="12" max="12" width="12.796875" style="9" customWidth="1"/>
    <col min="13" max="13" width="12.69921875" style="9" customWidth="1"/>
    <col min="14" max="14" width="14.5" style="9" customWidth="1"/>
    <col min="15" max="16384" width="9.296875" style="9"/>
  </cols>
  <sheetData>
    <row r="1" spans="1:13" ht="18" customHeight="1">
      <c r="B1" s="132" t="s">
        <v>235</v>
      </c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18" customHeight="1">
      <c r="B2" s="134" t="s">
        <v>236</v>
      </c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</row>
    <row r="3" spans="1:13" ht="15" customHeight="1"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</row>
    <row r="4" spans="1:13" ht="25.5" customHeight="1">
      <c r="B4" s="135" t="s">
        <v>22</v>
      </c>
      <c r="C4" s="135" t="s">
        <v>3</v>
      </c>
      <c r="D4" s="135" t="s">
        <v>4</v>
      </c>
      <c r="E4" s="135" t="s">
        <v>8</v>
      </c>
      <c r="F4" s="137" t="s">
        <v>5</v>
      </c>
      <c r="G4" s="138"/>
      <c r="H4" s="138"/>
      <c r="I4" s="139"/>
      <c r="J4" s="137" t="s">
        <v>35</v>
      </c>
      <c r="K4" s="138"/>
      <c r="L4" s="138"/>
      <c r="M4" s="139"/>
    </row>
    <row r="5" spans="1:13" ht="30">
      <c r="B5" s="136"/>
      <c r="C5" s="136"/>
      <c r="D5" s="136"/>
      <c r="E5" s="136"/>
      <c r="F5" s="45" t="s">
        <v>23</v>
      </c>
      <c r="G5" s="46" t="s">
        <v>24</v>
      </c>
      <c r="H5" s="45" t="s">
        <v>7</v>
      </c>
      <c r="I5" s="46" t="s">
        <v>2</v>
      </c>
      <c r="J5" s="45" t="s">
        <v>23</v>
      </c>
      <c r="K5" s="46" t="s">
        <v>24</v>
      </c>
      <c r="L5" s="45" t="s">
        <v>7</v>
      </c>
      <c r="M5" s="46" t="s">
        <v>2</v>
      </c>
    </row>
    <row r="6" spans="1:13" s="79" customFormat="1" ht="13">
      <c r="B6" s="80" t="s">
        <v>10</v>
      </c>
      <c r="C6" s="80" t="s">
        <v>11</v>
      </c>
      <c r="D6" s="80" t="s">
        <v>12</v>
      </c>
      <c r="E6" s="80" t="s">
        <v>13</v>
      </c>
      <c r="F6" s="80" t="s">
        <v>14</v>
      </c>
      <c r="G6" s="80" t="s">
        <v>15</v>
      </c>
      <c r="H6" s="80" t="s">
        <v>16</v>
      </c>
      <c r="I6" s="80" t="s">
        <v>17</v>
      </c>
      <c r="J6" s="80" t="s">
        <v>18</v>
      </c>
      <c r="K6" s="80" t="s">
        <v>19</v>
      </c>
      <c r="L6" s="80" t="s">
        <v>20</v>
      </c>
      <c r="M6" s="80" t="s">
        <v>21</v>
      </c>
    </row>
    <row r="7" spans="1:13" ht="15.5">
      <c r="B7" s="48"/>
      <c r="C7" s="49" t="s">
        <v>47</v>
      </c>
      <c r="D7" s="50" t="s">
        <v>25</v>
      </c>
      <c r="E7" s="91">
        <v>1</v>
      </c>
      <c r="F7" s="51"/>
      <c r="G7" s="51"/>
      <c r="H7" s="51"/>
      <c r="I7" s="51"/>
      <c r="J7" s="52"/>
      <c r="K7" s="53"/>
      <c r="L7" s="53"/>
      <c r="M7" s="51"/>
    </row>
    <row r="8" spans="1:13" ht="15.5">
      <c r="A8" s="11"/>
      <c r="B8" s="14"/>
      <c r="C8" s="27" t="s">
        <v>39</v>
      </c>
      <c r="D8" s="16" t="s">
        <v>38</v>
      </c>
      <c r="E8" s="54">
        <v>1</v>
      </c>
      <c r="F8" s="17"/>
      <c r="G8" s="98"/>
      <c r="H8" s="17"/>
      <c r="I8" s="17"/>
      <c r="J8" s="18"/>
      <c r="K8" s="18"/>
      <c r="L8" s="17"/>
      <c r="M8" s="17"/>
    </row>
    <row r="9" spans="1:13" ht="15.5">
      <c r="A9" s="11"/>
      <c r="B9" s="14"/>
      <c r="C9" s="27" t="s">
        <v>42</v>
      </c>
      <c r="D9" s="16" t="s">
        <v>41</v>
      </c>
      <c r="E9" s="54">
        <v>1</v>
      </c>
      <c r="F9" s="17"/>
      <c r="G9" s="98"/>
      <c r="H9" s="17"/>
      <c r="I9" s="17"/>
      <c r="J9" s="18"/>
      <c r="K9" s="18"/>
      <c r="L9" s="17"/>
      <c r="M9" s="17"/>
    </row>
    <row r="10" spans="1:13" ht="15.5">
      <c r="A10" s="11"/>
      <c r="B10" s="14" t="s">
        <v>29</v>
      </c>
      <c r="C10" s="15" t="s">
        <v>34</v>
      </c>
      <c r="D10" s="16" t="s">
        <v>28</v>
      </c>
      <c r="E10" s="94">
        <v>0.05</v>
      </c>
      <c r="F10" s="17"/>
      <c r="G10" s="98"/>
      <c r="H10" s="17"/>
      <c r="I10" s="17"/>
      <c r="J10" s="18"/>
      <c r="K10" s="18"/>
      <c r="L10" s="17"/>
      <c r="M10" s="17"/>
    </row>
    <row r="11" spans="1:13" ht="15.5">
      <c r="A11" s="78" t="s">
        <v>32</v>
      </c>
      <c r="B11" s="14" t="s">
        <v>59</v>
      </c>
      <c r="C11" s="15" t="s">
        <v>27</v>
      </c>
      <c r="D11" s="6" t="s">
        <v>26</v>
      </c>
      <c r="E11" s="47">
        <v>2.5000000000000001E-2</v>
      </c>
      <c r="F11" s="17"/>
      <c r="G11" s="98"/>
      <c r="H11" s="17"/>
      <c r="I11" s="17"/>
      <c r="J11" s="18"/>
      <c r="K11" s="18"/>
      <c r="L11" s="17"/>
      <c r="M11" s="17"/>
    </row>
    <row r="12" spans="1:13" ht="16.5" customHeight="1">
      <c r="B12" s="14" t="s">
        <v>45</v>
      </c>
      <c r="C12" s="15" t="s">
        <v>43</v>
      </c>
      <c r="D12" s="6" t="s">
        <v>25</v>
      </c>
      <c r="E12" s="54">
        <v>1</v>
      </c>
      <c r="F12" s="17"/>
      <c r="G12" s="17"/>
      <c r="H12" s="86"/>
      <c r="I12" s="17"/>
      <c r="J12" s="18"/>
      <c r="K12" s="18"/>
      <c r="L12" s="17"/>
      <c r="M12" s="17"/>
    </row>
    <row r="13" spans="1:13" ht="31">
      <c r="B13" s="14" t="s">
        <v>45</v>
      </c>
      <c r="C13" s="26" t="s">
        <v>44</v>
      </c>
      <c r="D13" s="6" t="s">
        <v>25</v>
      </c>
      <c r="E13" s="54">
        <v>1</v>
      </c>
      <c r="F13" s="17"/>
      <c r="G13" s="17"/>
      <c r="H13" s="86"/>
      <c r="I13" s="17"/>
      <c r="J13" s="18"/>
      <c r="K13" s="18"/>
      <c r="L13" s="17"/>
      <c r="M13" s="17"/>
    </row>
    <row r="14" spans="1:13" ht="31">
      <c r="B14" s="55" t="s">
        <v>56</v>
      </c>
      <c r="C14" s="26" t="s">
        <v>237</v>
      </c>
      <c r="D14" s="55"/>
      <c r="E14" s="56">
        <v>1</v>
      </c>
      <c r="F14" s="57"/>
      <c r="G14" s="57"/>
      <c r="H14" s="87"/>
      <c r="I14" s="57"/>
      <c r="J14" s="58"/>
      <c r="K14" s="58"/>
      <c r="L14" s="57"/>
      <c r="M14" s="57"/>
    </row>
    <row r="15" spans="1:13">
      <c r="B15" s="12"/>
      <c r="C15" s="12"/>
      <c r="D15" s="12"/>
      <c r="E15" s="12"/>
      <c r="F15" s="12"/>
      <c r="G15" s="12"/>
      <c r="H15" s="12"/>
      <c r="I15" s="12"/>
      <c r="J15" s="81"/>
      <c r="K15" s="81"/>
      <c r="L15" s="81"/>
      <c r="M15" s="81"/>
    </row>
    <row r="17" spans="6:14">
      <c r="F17" s="82"/>
    </row>
    <row r="18" spans="6:14">
      <c r="M18" s="90"/>
      <c r="N18" s="90">
        <v>0</v>
      </c>
    </row>
  </sheetData>
  <mergeCells count="8">
    <mergeCell ref="F4:I4"/>
    <mergeCell ref="J4:M4"/>
    <mergeCell ref="E4:E5"/>
    <mergeCell ref="B2:M2"/>
    <mergeCell ref="B1:M1"/>
    <mergeCell ref="B4:B5"/>
    <mergeCell ref="C4:C5"/>
    <mergeCell ref="D4:D5"/>
  </mergeCells>
  <phoneticPr fontId="0" type="noConversion"/>
  <printOptions horizontalCentered="1"/>
  <pageMargins left="0.23" right="0.34" top="0.76" bottom="0.47244094488188998" header="0.15748031496063" footer="0.31496062992126"/>
  <pageSetup paperSize="9" firstPageNumber="19" orientation="landscape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tabColor rgb="FF92D050"/>
  </sheetPr>
  <dimension ref="A1:H30"/>
  <sheetViews>
    <sheetView tabSelected="1" topLeftCell="B1" zoomScaleNormal="100" workbookViewId="0">
      <selection activeCell="H9" sqref="H9"/>
    </sheetView>
  </sheetViews>
  <sheetFormatPr defaultColWidth="10.69921875" defaultRowHeight="14"/>
  <cols>
    <col min="1" max="1" width="8.69921875" style="4" hidden="1" customWidth="1"/>
    <col min="2" max="2" width="10.69921875" style="4" customWidth="1"/>
    <col min="3" max="3" width="36.796875" style="4" customWidth="1"/>
    <col min="4" max="4" width="14.69921875" style="4" customWidth="1"/>
    <col min="5" max="5" width="15.19921875" style="4" customWidth="1"/>
    <col min="6" max="6" width="21.19921875" style="10" customWidth="1"/>
    <col min="7" max="7" width="22" style="4" customWidth="1"/>
    <col min="8" max="8" width="22.296875" style="4" customWidth="1"/>
    <col min="9" max="9" width="11.296875" style="4" customWidth="1"/>
    <col min="10" max="10" width="12.69921875" style="4" bestFit="1" customWidth="1"/>
    <col min="11" max="17" width="10.69921875" style="4"/>
    <col min="18" max="18" width="17.69921875" style="4" bestFit="1" customWidth="1"/>
    <col min="19" max="19" width="16.5" style="4" bestFit="1" customWidth="1"/>
    <col min="20" max="20" width="15.296875" style="4" bestFit="1" customWidth="1"/>
    <col min="21" max="16384" width="10.69921875" style="4"/>
  </cols>
  <sheetData>
    <row r="1" spans="1:8" s="76" customFormat="1" ht="19.5" customHeight="1">
      <c r="B1" s="141" t="s">
        <v>265</v>
      </c>
      <c r="C1" s="141"/>
      <c r="D1" s="141"/>
      <c r="E1" s="141"/>
      <c r="F1" s="141"/>
    </row>
    <row r="2" spans="1:8" s="77" customFormat="1" ht="16.5">
      <c r="B2" s="142" t="s">
        <v>235</v>
      </c>
      <c r="C2" s="142"/>
      <c r="D2" s="142"/>
      <c r="E2" s="142"/>
      <c r="F2" s="142"/>
    </row>
    <row r="3" spans="1:8" s="77" customFormat="1" ht="39.75" customHeight="1">
      <c r="B3" s="143" t="s">
        <v>236</v>
      </c>
      <c r="C3" s="143"/>
      <c r="D3" s="143"/>
      <c r="E3" s="143"/>
      <c r="F3" s="143"/>
    </row>
    <row r="4" spans="1:8" s="3" customFormat="1" ht="24" customHeight="1">
      <c r="B4" s="13"/>
      <c r="C4" s="13"/>
      <c r="D4" s="13"/>
      <c r="E4" s="13"/>
      <c r="F4" s="13"/>
    </row>
    <row r="5" spans="1:8" s="31" customFormat="1" ht="18.5">
      <c r="A5" s="28"/>
      <c r="B5" s="140" t="s">
        <v>54</v>
      </c>
      <c r="C5" s="140"/>
      <c r="E5" s="40">
        <v>1682</v>
      </c>
      <c r="F5" s="88" t="s">
        <v>25</v>
      </c>
      <c r="H5" s="70"/>
    </row>
    <row r="6" spans="1:8" s="31" customFormat="1" ht="7.5" customHeight="1">
      <c r="A6" s="28"/>
      <c r="B6" s="32"/>
      <c r="C6" s="32"/>
      <c r="D6" s="32"/>
      <c r="E6" s="32"/>
      <c r="F6" s="32"/>
    </row>
    <row r="7" spans="1:8" s="31" customFormat="1" ht="33">
      <c r="B7" s="33" t="s">
        <v>0</v>
      </c>
      <c r="C7" s="34" t="s">
        <v>33</v>
      </c>
      <c r="D7" s="35" t="s">
        <v>4</v>
      </c>
      <c r="E7" s="83" t="s">
        <v>55</v>
      </c>
      <c r="F7" s="34" t="s">
        <v>8</v>
      </c>
    </row>
    <row r="8" spans="1:8" s="31" customFormat="1" ht="21.75" customHeight="1">
      <c r="A8" s="36"/>
      <c r="B8" s="59">
        <v>1</v>
      </c>
      <c r="C8" s="60" t="s">
        <v>39</v>
      </c>
      <c r="D8" s="61" t="s">
        <v>38</v>
      </c>
      <c r="E8" s="96">
        <v>1</v>
      </c>
      <c r="F8" s="92">
        <v>1682</v>
      </c>
    </row>
    <row r="9" spans="1:8" s="31" customFormat="1" ht="21.75" customHeight="1">
      <c r="A9" s="36"/>
      <c r="B9" s="36">
        <v>2</v>
      </c>
      <c r="C9" s="65" t="s">
        <v>42</v>
      </c>
      <c r="D9" s="38" t="s">
        <v>41</v>
      </c>
      <c r="E9" s="97">
        <v>1</v>
      </c>
      <c r="F9" s="93">
        <v>1682</v>
      </c>
    </row>
    <row r="10" spans="1:8" s="31" customFormat="1" ht="21.75" customHeight="1">
      <c r="A10" s="36"/>
      <c r="B10" s="36">
        <v>3</v>
      </c>
      <c r="C10" s="37" t="s">
        <v>34</v>
      </c>
      <c r="D10" s="38" t="s">
        <v>28</v>
      </c>
      <c r="E10" s="95">
        <v>0.05</v>
      </c>
      <c r="F10" s="93">
        <v>84</v>
      </c>
      <c r="G10" s="89"/>
    </row>
    <row r="11" spans="1:8" s="31" customFormat="1" ht="21.75" customHeight="1">
      <c r="A11" s="36" t="s">
        <v>1</v>
      </c>
      <c r="B11" s="36">
        <v>4</v>
      </c>
      <c r="C11" s="37" t="s">
        <v>58</v>
      </c>
      <c r="D11" s="39" t="s">
        <v>26</v>
      </c>
      <c r="E11" s="62">
        <v>2.5000000000000001E-2</v>
      </c>
      <c r="F11" s="93">
        <v>42</v>
      </c>
      <c r="G11" s="89"/>
    </row>
    <row r="12" spans="1:8" s="31" customFormat="1" ht="18.5">
      <c r="B12" s="41"/>
      <c r="C12" s="41"/>
      <c r="D12" s="41"/>
      <c r="E12" s="41"/>
      <c r="F12" s="42"/>
    </row>
    <row r="13" spans="1:8" s="64" customFormat="1" ht="17.5">
      <c r="F13" s="63"/>
    </row>
    <row r="14" spans="1:8" s="64" customFormat="1" ht="17.5">
      <c r="F14" s="63"/>
    </row>
    <row r="15" spans="1:8" s="64" customFormat="1" ht="17.5">
      <c r="F15" s="63"/>
    </row>
    <row r="16" spans="1:8" s="64" customFormat="1" ht="17.5">
      <c r="F16" s="63"/>
    </row>
    <row r="17" spans="6:6" s="64" customFormat="1" ht="17.5">
      <c r="F17" s="63"/>
    </row>
    <row r="18" spans="6:6" s="64" customFormat="1" ht="17.5">
      <c r="F18" s="63"/>
    </row>
    <row r="19" spans="6:6" s="64" customFormat="1" ht="17.5">
      <c r="F19" s="63"/>
    </row>
    <row r="20" spans="6:6" s="64" customFormat="1" ht="17.5">
      <c r="F20" s="63"/>
    </row>
    <row r="21" spans="6:6" s="64" customFormat="1" ht="17.5">
      <c r="F21" s="63"/>
    </row>
    <row r="22" spans="6:6" s="64" customFormat="1" ht="17.5">
      <c r="F22" s="63"/>
    </row>
    <row r="23" spans="6:6" s="64" customFormat="1" ht="17.5">
      <c r="F23" s="63"/>
    </row>
    <row r="24" spans="6:6" s="64" customFormat="1" ht="17.5">
      <c r="F24" s="63"/>
    </row>
    <row r="25" spans="6:6" s="64" customFormat="1" ht="17.5">
      <c r="F25" s="63"/>
    </row>
    <row r="26" spans="6:6" s="64" customFormat="1" ht="17.5">
      <c r="F26" s="63"/>
    </row>
    <row r="27" spans="6:6" s="64" customFormat="1" ht="17.5">
      <c r="F27" s="63"/>
    </row>
    <row r="28" spans="6:6" s="64" customFormat="1" ht="17.5">
      <c r="F28" s="63"/>
    </row>
    <row r="29" spans="6:6" s="64" customFormat="1" ht="17.5">
      <c r="F29" s="63"/>
    </row>
    <row r="30" spans="6:6" s="64" customFormat="1" ht="17.5">
      <c r="F30" s="63"/>
    </row>
  </sheetData>
  <mergeCells count="4">
    <mergeCell ref="B5:C5"/>
    <mergeCell ref="B1:F1"/>
    <mergeCell ref="B2:F2"/>
    <mergeCell ref="B3:F3"/>
  </mergeCells>
  <phoneticPr fontId="55" type="noConversion"/>
  <printOptions horizontalCentered="1"/>
  <pageMargins left="0.74803149606299202" right="0.43" top="0.94488188976377996" bottom="0.43" header="0.59055118110236204" footer="0.27559055118110198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70C0"/>
    <pageSetUpPr fitToPage="1"/>
  </sheetPr>
  <dimension ref="A1:N72"/>
  <sheetViews>
    <sheetView zoomScaleNormal="100" workbookViewId="0">
      <selection activeCell="H7" sqref="H7"/>
    </sheetView>
  </sheetViews>
  <sheetFormatPr defaultColWidth="9.296875" defaultRowHeight="15.5"/>
  <cols>
    <col min="1" max="1" width="7.796875" style="110" customWidth="1"/>
    <col min="2" max="2" width="26.69921875" style="111" customWidth="1"/>
    <col min="3" max="3" width="19.296875" style="127" customWidth="1"/>
    <col min="4" max="4" width="11.19921875" style="112" hidden="1" customWidth="1"/>
    <col min="5" max="5" width="12.796875" style="113" customWidth="1"/>
    <col min="6" max="6" width="20" style="113" customWidth="1"/>
    <col min="7" max="8" width="25.5" style="113" customWidth="1"/>
    <col min="9" max="9" width="22.796875" style="113" bestFit="1" customWidth="1"/>
    <col min="10" max="10" width="21.796875" style="113" customWidth="1"/>
    <col min="11" max="11" width="23.296875" style="113" customWidth="1"/>
    <col min="12" max="12" width="29.796875" style="11" customWidth="1"/>
    <col min="13" max="13" width="9.296875" style="110"/>
    <col min="14" max="14" width="11.796875" style="110" bestFit="1" customWidth="1"/>
    <col min="15" max="16384" width="9.296875" style="110"/>
  </cols>
  <sheetData>
    <row r="1" spans="1:12" ht="17.5">
      <c r="A1" s="131" t="s">
        <v>257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</row>
    <row r="2" spans="1:12" ht="16.5">
      <c r="A2" s="142" t="str">
        <f>+'vat tu'!B2</f>
        <v>Công trình: Dán biển báo nguy hiểm và biển số trụ khu vực lưới điện Long Mỹ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</row>
    <row r="3" spans="1:12" ht="4.5" customHeight="1"/>
    <row r="4" spans="1:12" s="114" customFormat="1" ht="24.75" customHeight="1">
      <c r="A4" s="145" t="s">
        <v>29</v>
      </c>
      <c r="B4" s="145" t="s">
        <v>48</v>
      </c>
      <c r="C4" s="146" t="s">
        <v>31</v>
      </c>
      <c r="D4" s="145" t="s">
        <v>258</v>
      </c>
      <c r="E4" s="145" t="s">
        <v>46</v>
      </c>
      <c r="F4" s="144" t="s">
        <v>49</v>
      </c>
      <c r="G4" s="144"/>
      <c r="H4" s="144"/>
      <c r="I4" s="145" t="s">
        <v>50</v>
      </c>
      <c r="J4" s="145"/>
      <c r="K4" s="145"/>
      <c r="L4" s="145"/>
    </row>
    <row r="5" spans="1:12" s="115" customFormat="1" ht="20.25" customHeight="1">
      <c r="A5" s="145"/>
      <c r="B5" s="145"/>
      <c r="C5" s="146"/>
      <c r="D5" s="145"/>
      <c r="E5" s="145"/>
      <c r="F5" s="101" t="s">
        <v>30</v>
      </c>
      <c r="G5" s="100" t="s">
        <v>51</v>
      </c>
      <c r="H5" s="100" t="s">
        <v>52</v>
      </c>
      <c r="I5" s="101" t="s">
        <v>30</v>
      </c>
      <c r="J5" s="101" t="s">
        <v>51</v>
      </c>
      <c r="K5" s="101" t="s">
        <v>52</v>
      </c>
      <c r="L5" s="101" t="s">
        <v>53</v>
      </c>
    </row>
    <row r="6" spans="1:12" s="9" customFormat="1" ht="20.25" customHeight="1">
      <c r="A6" s="7">
        <v>1</v>
      </c>
      <c r="B6" s="21" t="s">
        <v>238</v>
      </c>
      <c r="C6" s="128">
        <v>312211</v>
      </c>
      <c r="D6" s="123"/>
      <c r="E6" s="7">
        <v>5</v>
      </c>
      <c r="F6" s="7" t="s">
        <v>212</v>
      </c>
      <c r="G6" s="7" t="s">
        <v>240</v>
      </c>
      <c r="H6" s="7" t="s">
        <v>241</v>
      </c>
      <c r="I6" s="7" t="s">
        <v>212</v>
      </c>
      <c r="J6" s="7" t="s">
        <v>240</v>
      </c>
      <c r="K6" s="7" t="s">
        <v>241</v>
      </c>
      <c r="L6" s="7"/>
    </row>
    <row r="7" spans="1:12" s="9" customFormat="1" ht="20.25" customHeight="1">
      <c r="A7" s="7">
        <v>2</v>
      </c>
      <c r="B7" s="21" t="s">
        <v>239</v>
      </c>
      <c r="C7" s="128">
        <v>312211</v>
      </c>
      <c r="D7" s="123"/>
      <c r="E7" s="7">
        <v>27</v>
      </c>
      <c r="F7" s="7" t="s">
        <v>212</v>
      </c>
      <c r="G7" s="20" t="s">
        <v>242</v>
      </c>
      <c r="H7" s="20" t="s">
        <v>243</v>
      </c>
      <c r="I7" s="7" t="s">
        <v>248</v>
      </c>
      <c r="J7" s="20" t="s">
        <v>242</v>
      </c>
      <c r="K7" s="20" t="s">
        <v>243</v>
      </c>
      <c r="L7" s="7" t="s">
        <v>244</v>
      </c>
    </row>
    <row r="8" spans="1:12" s="9" customFormat="1" ht="20.25" customHeight="1">
      <c r="A8" s="7">
        <v>3</v>
      </c>
      <c r="B8" s="21" t="s">
        <v>245</v>
      </c>
      <c r="C8" s="128">
        <v>312211</v>
      </c>
      <c r="D8" s="123"/>
      <c r="E8" s="7">
        <v>25</v>
      </c>
      <c r="F8" s="7" t="s">
        <v>212</v>
      </c>
      <c r="G8" s="20" t="s">
        <v>246</v>
      </c>
      <c r="H8" s="20" t="s">
        <v>247</v>
      </c>
      <c r="I8" s="7" t="s">
        <v>248</v>
      </c>
      <c r="J8" s="20" t="s">
        <v>246</v>
      </c>
      <c r="K8" s="20" t="s">
        <v>247</v>
      </c>
      <c r="L8" s="20" t="s">
        <v>249</v>
      </c>
    </row>
    <row r="9" spans="1:12" s="9" customFormat="1">
      <c r="A9" s="7">
        <v>4</v>
      </c>
      <c r="B9" s="21" t="s">
        <v>256</v>
      </c>
      <c r="C9" s="128">
        <v>312211</v>
      </c>
      <c r="D9" s="123"/>
      <c r="E9" s="7">
        <v>11</v>
      </c>
      <c r="F9" s="7" t="s">
        <v>212</v>
      </c>
      <c r="G9" s="20" t="s">
        <v>254</v>
      </c>
      <c r="H9" s="20" t="s">
        <v>255</v>
      </c>
      <c r="I9" s="7" t="s">
        <v>248</v>
      </c>
      <c r="J9" s="20" t="s">
        <v>254</v>
      </c>
      <c r="K9" s="20" t="s">
        <v>255</v>
      </c>
      <c r="L9" s="7"/>
    </row>
    <row r="10" spans="1:12" s="9" customFormat="1">
      <c r="A10" s="7">
        <v>5</v>
      </c>
      <c r="B10" s="21" t="s">
        <v>250</v>
      </c>
      <c r="C10" s="128">
        <v>312211</v>
      </c>
      <c r="D10" s="123"/>
      <c r="E10" s="7">
        <v>44</v>
      </c>
      <c r="F10" s="7" t="s">
        <v>212</v>
      </c>
      <c r="G10" s="20" t="s">
        <v>251</v>
      </c>
      <c r="H10" s="20" t="s">
        <v>252</v>
      </c>
      <c r="I10" s="7" t="s">
        <v>248</v>
      </c>
      <c r="J10" s="20" t="s">
        <v>251</v>
      </c>
      <c r="K10" s="20" t="s">
        <v>252</v>
      </c>
      <c r="L10" s="7" t="s">
        <v>253</v>
      </c>
    </row>
    <row r="11" spans="1:12" s="9" customFormat="1">
      <c r="A11" s="7">
        <v>6</v>
      </c>
      <c r="B11" s="21" t="s">
        <v>61</v>
      </c>
      <c r="C11" s="128">
        <v>312266</v>
      </c>
      <c r="D11" s="7"/>
      <c r="E11" s="20">
        <v>89</v>
      </c>
      <c r="F11" s="7" t="s">
        <v>60</v>
      </c>
      <c r="G11" s="7">
        <v>22</v>
      </c>
      <c r="H11" s="7">
        <v>105</v>
      </c>
      <c r="I11" s="7" t="s">
        <v>60</v>
      </c>
      <c r="J11" s="74">
        <v>22</v>
      </c>
      <c r="K11" s="7">
        <v>105</v>
      </c>
      <c r="L11" s="85" t="s">
        <v>189</v>
      </c>
    </row>
    <row r="12" spans="1:12" s="9" customFormat="1" ht="24" customHeight="1">
      <c r="A12" s="7">
        <v>7</v>
      </c>
      <c r="B12" s="21" t="s">
        <v>68</v>
      </c>
      <c r="C12" s="128">
        <v>312266</v>
      </c>
      <c r="D12" s="7"/>
      <c r="E12" s="20">
        <v>26</v>
      </c>
      <c r="F12" s="7" t="s">
        <v>60</v>
      </c>
      <c r="G12" s="7" t="s">
        <v>69</v>
      </c>
      <c r="H12" s="20" t="s">
        <v>70</v>
      </c>
      <c r="I12" s="7" t="s">
        <v>60</v>
      </c>
      <c r="J12" s="7" t="s">
        <v>69</v>
      </c>
      <c r="K12" s="20" t="s">
        <v>70</v>
      </c>
      <c r="L12" s="85" t="s">
        <v>195</v>
      </c>
    </row>
    <row r="13" spans="1:12" s="9" customFormat="1">
      <c r="A13" s="7">
        <v>8</v>
      </c>
      <c r="B13" s="21" t="s">
        <v>65</v>
      </c>
      <c r="C13" s="128">
        <v>312266</v>
      </c>
      <c r="D13" s="7"/>
      <c r="E13" s="20">
        <v>26</v>
      </c>
      <c r="F13" s="7" t="s">
        <v>60</v>
      </c>
      <c r="G13" s="7" t="s">
        <v>66</v>
      </c>
      <c r="H13" s="7" t="s">
        <v>67</v>
      </c>
      <c r="I13" s="7" t="s">
        <v>60</v>
      </c>
      <c r="J13" s="7" t="s">
        <v>66</v>
      </c>
      <c r="K13" s="7" t="s">
        <v>67</v>
      </c>
      <c r="L13" s="85" t="s">
        <v>195</v>
      </c>
    </row>
    <row r="14" spans="1:12" s="9" customFormat="1" ht="28.5" customHeight="1">
      <c r="A14" s="7">
        <v>9</v>
      </c>
      <c r="B14" s="21" t="s">
        <v>62</v>
      </c>
      <c r="C14" s="128">
        <v>308260</v>
      </c>
      <c r="D14" s="7"/>
      <c r="E14" s="20">
        <v>75</v>
      </c>
      <c r="F14" s="7" t="s">
        <v>60</v>
      </c>
      <c r="G14" s="7" t="s">
        <v>63</v>
      </c>
      <c r="H14" s="7" t="s">
        <v>64</v>
      </c>
      <c r="I14" s="7" t="s">
        <v>60</v>
      </c>
      <c r="J14" s="7" t="s">
        <v>63</v>
      </c>
      <c r="K14" s="7" t="s">
        <v>64</v>
      </c>
      <c r="L14" s="85" t="s">
        <v>193</v>
      </c>
    </row>
    <row r="15" spans="1:12" s="9" customFormat="1">
      <c r="A15" s="7">
        <v>10</v>
      </c>
      <c r="B15" s="21" t="s">
        <v>190</v>
      </c>
      <c r="C15" s="128">
        <v>308260</v>
      </c>
      <c r="D15" s="124"/>
      <c r="E15" s="20">
        <v>16</v>
      </c>
      <c r="F15" s="7" t="s">
        <v>60</v>
      </c>
      <c r="G15" s="7" t="s">
        <v>191</v>
      </c>
      <c r="H15" s="7" t="s">
        <v>192</v>
      </c>
      <c r="I15" s="7" t="s">
        <v>60</v>
      </c>
      <c r="J15" s="7" t="s">
        <v>191</v>
      </c>
      <c r="K15" s="7" t="s">
        <v>192</v>
      </c>
      <c r="L15" s="85" t="s">
        <v>195</v>
      </c>
    </row>
    <row r="16" spans="1:12" s="9" customFormat="1">
      <c r="A16" s="7">
        <v>11</v>
      </c>
      <c r="B16" s="21" t="s">
        <v>71</v>
      </c>
      <c r="C16" s="128">
        <v>312266</v>
      </c>
      <c r="D16" s="7"/>
      <c r="E16" s="20">
        <v>1</v>
      </c>
      <c r="F16" s="7" t="s">
        <v>60</v>
      </c>
      <c r="G16" s="7" t="s">
        <v>72</v>
      </c>
      <c r="H16" s="7" t="s">
        <v>72</v>
      </c>
      <c r="I16" s="7" t="s">
        <v>60</v>
      </c>
      <c r="J16" s="7" t="s">
        <v>72</v>
      </c>
      <c r="K16" s="7" t="s">
        <v>72</v>
      </c>
      <c r="L16" s="85"/>
    </row>
    <row r="17" spans="1:12" s="9" customFormat="1">
      <c r="A17" s="7">
        <v>12</v>
      </c>
      <c r="B17" s="21" t="s">
        <v>194</v>
      </c>
      <c r="C17" s="128" t="s">
        <v>259</v>
      </c>
      <c r="D17" s="7"/>
      <c r="E17" s="20">
        <v>6</v>
      </c>
      <c r="F17" s="7" t="s">
        <v>60</v>
      </c>
      <c r="G17" s="7" t="s">
        <v>75</v>
      </c>
      <c r="H17" s="7" t="s">
        <v>76</v>
      </c>
      <c r="I17" s="7" t="s">
        <v>60</v>
      </c>
      <c r="J17" s="7" t="s">
        <v>75</v>
      </c>
      <c r="K17" s="7" t="s">
        <v>76</v>
      </c>
      <c r="L17" s="85"/>
    </row>
    <row r="18" spans="1:12" s="9" customFormat="1">
      <c r="A18" s="7">
        <v>13</v>
      </c>
      <c r="B18" s="21" t="s">
        <v>73</v>
      </c>
      <c r="C18" s="129" t="s">
        <v>31</v>
      </c>
      <c r="D18" s="7"/>
      <c r="E18" s="20">
        <v>1</v>
      </c>
      <c r="F18" s="7" t="s">
        <v>60</v>
      </c>
      <c r="G18" s="7" t="s">
        <v>74</v>
      </c>
      <c r="H18" s="7" t="s">
        <v>74</v>
      </c>
      <c r="I18" s="7" t="s">
        <v>60</v>
      </c>
      <c r="J18" s="7" t="s">
        <v>74</v>
      </c>
      <c r="K18" s="7" t="s">
        <v>74</v>
      </c>
      <c r="L18" s="85"/>
    </row>
    <row r="19" spans="1:12" s="9" customFormat="1">
      <c r="A19" s="7">
        <v>14</v>
      </c>
      <c r="B19" s="21" t="s">
        <v>78</v>
      </c>
      <c r="C19" s="128">
        <v>304986</v>
      </c>
      <c r="D19" s="7"/>
      <c r="E19" s="20">
        <v>183</v>
      </c>
      <c r="F19" s="7" t="s">
        <v>77</v>
      </c>
      <c r="G19" s="84" t="s">
        <v>79</v>
      </c>
      <c r="H19" s="7" t="s">
        <v>80</v>
      </c>
      <c r="I19" s="7" t="s">
        <v>77</v>
      </c>
      <c r="J19" s="84" t="s">
        <v>79</v>
      </c>
      <c r="K19" s="7" t="s">
        <v>80</v>
      </c>
      <c r="L19" s="85" t="s">
        <v>206</v>
      </c>
    </row>
    <row r="20" spans="1:12" s="9" customFormat="1">
      <c r="A20" s="7">
        <v>15</v>
      </c>
      <c r="B20" s="21" t="s">
        <v>81</v>
      </c>
      <c r="C20" s="128">
        <v>311345</v>
      </c>
      <c r="D20" s="7"/>
      <c r="E20" s="20">
        <v>61</v>
      </c>
      <c r="F20" s="7" t="s">
        <v>77</v>
      </c>
      <c r="G20" s="7" t="s">
        <v>82</v>
      </c>
      <c r="H20" s="7" t="s">
        <v>83</v>
      </c>
      <c r="I20" s="7" t="s">
        <v>77</v>
      </c>
      <c r="J20" s="7" t="s">
        <v>82</v>
      </c>
      <c r="K20" s="7" t="s">
        <v>196</v>
      </c>
      <c r="L20" s="85" t="s">
        <v>84</v>
      </c>
    </row>
    <row r="21" spans="1:12" s="9" customFormat="1">
      <c r="A21" s="7">
        <v>16</v>
      </c>
      <c r="B21" s="21" t="s">
        <v>85</v>
      </c>
      <c r="C21" s="128">
        <v>815480</v>
      </c>
      <c r="D21" s="7"/>
      <c r="E21" s="20">
        <v>9</v>
      </c>
      <c r="F21" s="7" t="s">
        <v>77</v>
      </c>
      <c r="G21" s="7" t="s">
        <v>86</v>
      </c>
      <c r="H21" s="7" t="s">
        <v>87</v>
      </c>
      <c r="I21" s="7" t="s">
        <v>77</v>
      </c>
      <c r="J21" s="7" t="s">
        <v>86</v>
      </c>
      <c r="K21" s="7" t="s">
        <v>87</v>
      </c>
      <c r="L21" s="85"/>
    </row>
    <row r="22" spans="1:12" s="9" customFormat="1">
      <c r="A22" s="7">
        <v>17</v>
      </c>
      <c r="B22" s="21" t="s">
        <v>90</v>
      </c>
      <c r="C22" s="128">
        <v>310851</v>
      </c>
      <c r="D22" s="7"/>
      <c r="E22" s="20">
        <v>20</v>
      </c>
      <c r="F22" s="7" t="s">
        <v>77</v>
      </c>
      <c r="G22" s="7" t="s">
        <v>91</v>
      </c>
      <c r="H22" s="7" t="s">
        <v>92</v>
      </c>
      <c r="I22" s="7" t="s">
        <v>77</v>
      </c>
      <c r="J22" s="7" t="s">
        <v>91</v>
      </c>
      <c r="K22" s="7" t="s">
        <v>92</v>
      </c>
      <c r="L22" s="85"/>
    </row>
    <row r="23" spans="1:12" s="9" customFormat="1">
      <c r="A23" s="7">
        <v>18</v>
      </c>
      <c r="B23" s="21" t="s">
        <v>126</v>
      </c>
      <c r="C23" s="128" t="s">
        <v>261</v>
      </c>
      <c r="D23" s="7"/>
      <c r="E23" s="20">
        <v>1</v>
      </c>
      <c r="F23" s="7" t="s">
        <v>77</v>
      </c>
      <c r="G23" s="7" t="s">
        <v>198</v>
      </c>
      <c r="H23" s="7" t="s">
        <v>198</v>
      </c>
      <c r="I23" s="7" t="s">
        <v>77</v>
      </c>
      <c r="J23" s="7" t="s">
        <v>198</v>
      </c>
      <c r="K23" s="7" t="s">
        <v>198</v>
      </c>
      <c r="L23" s="85"/>
    </row>
    <row r="24" spans="1:12" s="9" customFormat="1">
      <c r="A24" s="7">
        <v>19</v>
      </c>
      <c r="B24" s="102" t="s">
        <v>199</v>
      </c>
      <c r="C24" s="129" t="s">
        <v>260</v>
      </c>
      <c r="D24" s="7"/>
      <c r="E24" s="20">
        <v>22</v>
      </c>
      <c r="F24" s="7" t="s">
        <v>77</v>
      </c>
      <c r="G24" s="7" t="s">
        <v>130</v>
      </c>
      <c r="H24" s="7" t="s">
        <v>131</v>
      </c>
      <c r="I24" s="7" t="s">
        <v>77</v>
      </c>
      <c r="J24" s="7" t="s">
        <v>130</v>
      </c>
      <c r="K24" s="7" t="s">
        <v>131</v>
      </c>
      <c r="L24" s="85"/>
    </row>
    <row r="25" spans="1:12" s="9" customFormat="1">
      <c r="A25" s="7">
        <v>20</v>
      </c>
      <c r="B25" s="21" t="s">
        <v>127</v>
      </c>
      <c r="C25" s="128" t="s">
        <v>263</v>
      </c>
      <c r="D25" s="7"/>
      <c r="E25" s="20">
        <v>52</v>
      </c>
      <c r="F25" s="7" t="s">
        <v>77</v>
      </c>
      <c r="G25" s="7" t="s">
        <v>128</v>
      </c>
      <c r="H25" s="7" t="s">
        <v>129</v>
      </c>
      <c r="I25" s="7" t="s">
        <v>77</v>
      </c>
      <c r="J25" s="7" t="s">
        <v>128</v>
      </c>
      <c r="K25" s="7" t="s">
        <v>129</v>
      </c>
      <c r="L25" s="85"/>
    </row>
    <row r="26" spans="1:12" s="9" customFormat="1">
      <c r="A26" s="7">
        <v>21</v>
      </c>
      <c r="B26" s="21" t="s">
        <v>93</v>
      </c>
      <c r="C26" s="128">
        <v>815994</v>
      </c>
      <c r="D26" s="7"/>
      <c r="E26" s="20">
        <v>15</v>
      </c>
      <c r="F26" s="7" t="s">
        <v>77</v>
      </c>
      <c r="G26" s="7" t="s">
        <v>94</v>
      </c>
      <c r="H26" s="7" t="s">
        <v>95</v>
      </c>
      <c r="I26" s="7" t="s">
        <v>77</v>
      </c>
      <c r="J26" s="7" t="s">
        <v>94</v>
      </c>
      <c r="K26" s="7" t="s">
        <v>95</v>
      </c>
      <c r="L26" s="85"/>
    </row>
    <row r="27" spans="1:12" s="9" customFormat="1">
      <c r="A27" s="7">
        <v>22</v>
      </c>
      <c r="B27" s="21" t="s">
        <v>101</v>
      </c>
      <c r="C27" s="128" t="s">
        <v>259</v>
      </c>
      <c r="D27" s="7"/>
      <c r="E27" s="20">
        <v>14</v>
      </c>
      <c r="F27" s="7" t="s">
        <v>77</v>
      </c>
      <c r="G27" s="7" t="s">
        <v>102</v>
      </c>
      <c r="H27" s="7" t="s">
        <v>103</v>
      </c>
      <c r="I27" s="7" t="s">
        <v>77</v>
      </c>
      <c r="J27" s="7" t="s">
        <v>102</v>
      </c>
      <c r="K27" s="7" t="s">
        <v>103</v>
      </c>
      <c r="L27" s="85" t="s">
        <v>200</v>
      </c>
    </row>
    <row r="28" spans="1:12" s="9" customFormat="1">
      <c r="A28" s="7">
        <v>23</v>
      </c>
      <c r="B28" s="21" t="s">
        <v>96</v>
      </c>
      <c r="C28" s="128">
        <v>301851</v>
      </c>
      <c r="D28" s="7"/>
      <c r="E28" s="20">
        <v>70</v>
      </c>
      <c r="F28" s="7" t="s">
        <v>77</v>
      </c>
      <c r="G28" s="7" t="s">
        <v>97</v>
      </c>
      <c r="H28" s="7" t="s">
        <v>98</v>
      </c>
      <c r="I28" s="7" t="s">
        <v>77</v>
      </c>
      <c r="J28" s="7" t="s">
        <v>97</v>
      </c>
      <c r="K28" s="7" t="s">
        <v>98</v>
      </c>
      <c r="L28" s="7" t="s">
        <v>201</v>
      </c>
    </row>
    <row r="29" spans="1:12" s="9" customFormat="1">
      <c r="A29" s="7">
        <v>24</v>
      </c>
      <c r="B29" s="21" t="s">
        <v>197</v>
      </c>
      <c r="C29" s="128">
        <v>311348</v>
      </c>
      <c r="D29" s="7"/>
      <c r="E29" s="20">
        <v>68</v>
      </c>
      <c r="F29" s="7" t="s">
        <v>77</v>
      </c>
      <c r="G29" s="7" t="s">
        <v>88</v>
      </c>
      <c r="H29" s="7" t="s">
        <v>89</v>
      </c>
      <c r="I29" s="7" t="s">
        <v>77</v>
      </c>
      <c r="J29" s="7" t="s">
        <v>88</v>
      </c>
      <c r="K29" s="7" t="s">
        <v>89</v>
      </c>
      <c r="L29" s="85" t="s">
        <v>202</v>
      </c>
    </row>
    <row r="30" spans="1:12" s="9" customFormat="1">
      <c r="A30" s="7">
        <v>25</v>
      </c>
      <c r="B30" s="21" t="s">
        <v>104</v>
      </c>
      <c r="C30" s="128">
        <v>815994</v>
      </c>
      <c r="D30" s="7"/>
      <c r="E30" s="20">
        <v>14</v>
      </c>
      <c r="F30" s="7" t="s">
        <v>77</v>
      </c>
      <c r="G30" s="7" t="s">
        <v>105</v>
      </c>
      <c r="H30" s="7" t="s">
        <v>207</v>
      </c>
      <c r="I30" s="7" t="s">
        <v>77</v>
      </c>
      <c r="J30" s="7" t="s">
        <v>105</v>
      </c>
      <c r="K30" s="7" t="s">
        <v>207</v>
      </c>
      <c r="L30" s="85"/>
    </row>
    <row r="31" spans="1:12" s="9" customFormat="1">
      <c r="A31" s="7">
        <v>26</v>
      </c>
      <c r="B31" s="21" t="s">
        <v>208</v>
      </c>
      <c r="C31" s="128">
        <v>815994</v>
      </c>
      <c r="D31" s="7"/>
      <c r="E31" s="20">
        <v>4</v>
      </c>
      <c r="F31" s="7" t="s">
        <v>77</v>
      </c>
      <c r="G31" s="7" t="s">
        <v>209</v>
      </c>
      <c r="H31" s="7" t="s">
        <v>106</v>
      </c>
      <c r="I31" s="7" t="s">
        <v>77</v>
      </c>
      <c r="J31" s="7" t="s">
        <v>209</v>
      </c>
      <c r="K31" s="7" t="s">
        <v>106</v>
      </c>
      <c r="L31" s="85"/>
    </row>
    <row r="32" spans="1:12" s="9" customFormat="1">
      <c r="A32" s="7">
        <v>27</v>
      </c>
      <c r="B32" s="21" t="s">
        <v>110</v>
      </c>
      <c r="C32" s="128">
        <v>311285</v>
      </c>
      <c r="D32" s="7"/>
      <c r="E32" s="20">
        <v>54</v>
      </c>
      <c r="F32" s="7" t="s">
        <v>77</v>
      </c>
      <c r="G32" s="7" t="s">
        <v>111</v>
      </c>
      <c r="H32" s="7" t="s">
        <v>112</v>
      </c>
      <c r="I32" s="7" t="s">
        <v>77</v>
      </c>
      <c r="J32" s="7" t="s">
        <v>111</v>
      </c>
      <c r="K32" s="7" t="s">
        <v>112</v>
      </c>
      <c r="L32" s="85"/>
    </row>
    <row r="33" spans="1:14" s="9" customFormat="1">
      <c r="A33" s="7">
        <v>28</v>
      </c>
      <c r="B33" s="21" t="s">
        <v>203</v>
      </c>
      <c r="C33" s="128">
        <v>311285</v>
      </c>
      <c r="D33" s="7"/>
      <c r="E33" s="20">
        <v>26</v>
      </c>
      <c r="F33" s="7" t="s">
        <v>77</v>
      </c>
      <c r="G33" s="7" t="s">
        <v>113</v>
      </c>
      <c r="H33" s="7" t="s">
        <v>114</v>
      </c>
      <c r="I33" s="7" t="s">
        <v>77</v>
      </c>
      <c r="J33" s="7" t="s">
        <v>113</v>
      </c>
      <c r="K33" s="7" t="s">
        <v>114</v>
      </c>
      <c r="L33" s="85"/>
    </row>
    <row r="34" spans="1:14" s="9" customFormat="1">
      <c r="A34" s="7">
        <v>29</v>
      </c>
      <c r="B34" s="21" t="s">
        <v>118</v>
      </c>
      <c r="C34" s="128">
        <v>304986</v>
      </c>
      <c r="D34" s="7"/>
      <c r="E34" s="20">
        <v>18</v>
      </c>
      <c r="F34" s="7" t="s">
        <v>77</v>
      </c>
      <c r="G34" s="7" t="s">
        <v>119</v>
      </c>
      <c r="H34" s="7" t="s">
        <v>120</v>
      </c>
      <c r="I34" s="7" t="s">
        <v>77</v>
      </c>
      <c r="J34" s="7" t="s">
        <v>119</v>
      </c>
      <c r="K34" s="7" t="s">
        <v>120</v>
      </c>
      <c r="L34" s="85" t="s">
        <v>204</v>
      </c>
    </row>
    <row r="35" spans="1:14" s="9" customFormat="1">
      <c r="A35" s="7">
        <v>30</v>
      </c>
      <c r="B35" s="21" t="s">
        <v>107</v>
      </c>
      <c r="C35" s="128">
        <v>310851</v>
      </c>
      <c r="D35" s="7"/>
      <c r="E35" s="20">
        <v>23</v>
      </c>
      <c r="F35" s="7" t="s">
        <v>77</v>
      </c>
      <c r="G35" s="7" t="s">
        <v>108</v>
      </c>
      <c r="H35" s="7" t="s">
        <v>109</v>
      </c>
      <c r="I35" s="7" t="s">
        <v>77</v>
      </c>
      <c r="J35" s="7" t="s">
        <v>108</v>
      </c>
      <c r="K35" s="7" t="s">
        <v>109</v>
      </c>
      <c r="L35" s="85"/>
    </row>
    <row r="36" spans="1:14" s="9" customFormat="1">
      <c r="A36" s="7">
        <v>31</v>
      </c>
      <c r="B36" s="21" t="s">
        <v>205</v>
      </c>
      <c r="C36" s="128">
        <v>815994</v>
      </c>
      <c r="D36" s="7"/>
      <c r="E36" s="20">
        <v>9</v>
      </c>
      <c r="F36" s="7" t="s">
        <v>77</v>
      </c>
      <c r="G36" s="7" t="s">
        <v>99</v>
      </c>
      <c r="H36" s="7" t="s">
        <v>100</v>
      </c>
      <c r="I36" s="7" t="s">
        <v>77</v>
      </c>
      <c r="J36" s="7" t="s">
        <v>99</v>
      </c>
      <c r="K36" s="7" t="s">
        <v>100</v>
      </c>
      <c r="L36" s="85"/>
    </row>
    <row r="37" spans="1:14" s="9" customFormat="1">
      <c r="A37" s="7">
        <v>32</v>
      </c>
      <c r="B37" s="21" t="s">
        <v>115</v>
      </c>
      <c r="C37" s="128">
        <v>815994</v>
      </c>
      <c r="D37" s="7"/>
      <c r="E37" s="20">
        <v>16</v>
      </c>
      <c r="F37" s="7" t="s">
        <v>77</v>
      </c>
      <c r="G37" s="7" t="s">
        <v>116</v>
      </c>
      <c r="H37" s="7" t="s">
        <v>117</v>
      </c>
      <c r="I37" s="7" t="s">
        <v>77</v>
      </c>
      <c r="J37" s="7" t="s">
        <v>116</v>
      </c>
      <c r="K37" s="7" t="s">
        <v>117</v>
      </c>
      <c r="L37" s="85"/>
    </row>
    <row r="38" spans="1:14" s="9" customFormat="1">
      <c r="A38" s="7">
        <v>33</v>
      </c>
      <c r="B38" s="21" t="s">
        <v>121</v>
      </c>
      <c r="C38" s="128" t="s">
        <v>259</v>
      </c>
      <c r="D38" s="7"/>
      <c r="E38" s="20">
        <v>16</v>
      </c>
      <c r="F38" s="7" t="s">
        <v>77</v>
      </c>
      <c r="G38" s="7" t="s">
        <v>122</v>
      </c>
      <c r="H38" s="7" t="s">
        <v>123</v>
      </c>
      <c r="I38" s="7" t="s">
        <v>77</v>
      </c>
      <c r="J38" s="7" t="s">
        <v>122</v>
      </c>
      <c r="K38" s="7" t="s">
        <v>123</v>
      </c>
      <c r="L38" s="85"/>
    </row>
    <row r="39" spans="1:14" s="9" customFormat="1">
      <c r="A39" s="7">
        <v>34</v>
      </c>
      <c r="B39" s="21" t="s">
        <v>210</v>
      </c>
      <c r="C39" s="128" t="s">
        <v>259</v>
      </c>
      <c r="D39" s="7"/>
      <c r="E39" s="20">
        <v>6</v>
      </c>
      <c r="F39" s="7" t="s">
        <v>77</v>
      </c>
      <c r="G39" s="7" t="s">
        <v>124</v>
      </c>
      <c r="H39" s="7" t="s">
        <v>125</v>
      </c>
      <c r="I39" s="7" t="s">
        <v>77</v>
      </c>
      <c r="J39" s="7" t="s">
        <v>124</v>
      </c>
      <c r="K39" s="7" t="s">
        <v>125</v>
      </c>
      <c r="L39" s="85"/>
    </row>
    <row r="40" spans="1:14" s="9" customFormat="1">
      <c r="A40" s="7">
        <v>35</v>
      </c>
      <c r="B40" s="102" t="s">
        <v>132</v>
      </c>
      <c r="C40" s="128" t="s">
        <v>262</v>
      </c>
      <c r="D40" s="7"/>
      <c r="E40" s="20">
        <v>1</v>
      </c>
      <c r="F40" s="7" t="s">
        <v>77</v>
      </c>
      <c r="G40" s="7" t="s">
        <v>133</v>
      </c>
      <c r="H40" s="7" t="s">
        <v>133</v>
      </c>
      <c r="I40" s="7" t="s">
        <v>77</v>
      </c>
      <c r="J40" s="7" t="s">
        <v>133</v>
      </c>
      <c r="K40" s="7" t="s">
        <v>133</v>
      </c>
      <c r="L40" s="85"/>
    </row>
    <row r="41" spans="1:14" s="9" customFormat="1">
      <c r="A41" s="7">
        <v>36</v>
      </c>
      <c r="B41" s="102" t="s">
        <v>134</v>
      </c>
      <c r="C41" s="128" t="s">
        <v>262</v>
      </c>
      <c r="D41" s="7"/>
      <c r="E41" s="20">
        <v>1</v>
      </c>
      <c r="F41" s="7" t="s">
        <v>77</v>
      </c>
      <c r="G41" s="7" t="s">
        <v>211</v>
      </c>
      <c r="H41" s="7" t="s">
        <v>211</v>
      </c>
      <c r="I41" s="7" t="s">
        <v>77</v>
      </c>
      <c r="J41" s="7" t="s">
        <v>211</v>
      </c>
      <c r="K41" s="7" t="s">
        <v>211</v>
      </c>
      <c r="L41" s="85"/>
    </row>
    <row r="42" spans="1:14" s="9" customFormat="1" ht="38.25" customHeight="1">
      <c r="A42" s="7">
        <v>37</v>
      </c>
      <c r="B42" s="102" t="s">
        <v>216</v>
      </c>
      <c r="C42" s="130">
        <v>310757</v>
      </c>
      <c r="D42" s="102"/>
      <c r="E42" s="103">
        <v>171</v>
      </c>
      <c r="F42" s="104" t="s">
        <v>212</v>
      </c>
      <c r="G42" s="104" t="s">
        <v>136</v>
      </c>
      <c r="H42" s="104" t="s">
        <v>217</v>
      </c>
      <c r="I42" s="104" t="s">
        <v>218</v>
      </c>
      <c r="J42" s="104" t="s">
        <v>136</v>
      </c>
      <c r="K42" s="104" t="s">
        <v>217</v>
      </c>
      <c r="L42" s="109" t="s">
        <v>219</v>
      </c>
    </row>
    <row r="43" spans="1:14" s="9" customFormat="1" ht="31">
      <c r="A43" s="7">
        <v>38</v>
      </c>
      <c r="B43" s="102" t="s">
        <v>220</v>
      </c>
      <c r="C43" s="130">
        <v>306132</v>
      </c>
      <c r="D43" s="104"/>
      <c r="E43" s="103">
        <v>114</v>
      </c>
      <c r="F43" s="104" t="s">
        <v>212</v>
      </c>
      <c r="G43" s="104" t="s">
        <v>221</v>
      </c>
      <c r="H43" s="104" t="s">
        <v>137</v>
      </c>
      <c r="I43" s="104" t="s">
        <v>218</v>
      </c>
      <c r="J43" s="104" t="s">
        <v>221</v>
      </c>
      <c r="K43" s="104" t="s">
        <v>137</v>
      </c>
      <c r="L43" s="105" t="s">
        <v>222</v>
      </c>
    </row>
    <row r="44" spans="1:14" s="9" customFormat="1">
      <c r="A44" s="7">
        <v>39</v>
      </c>
      <c r="B44" s="102" t="s">
        <v>140</v>
      </c>
      <c r="C44" s="130">
        <v>312278</v>
      </c>
      <c r="D44" s="104"/>
      <c r="E44" s="103">
        <v>29</v>
      </c>
      <c r="F44" s="104" t="s">
        <v>212</v>
      </c>
      <c r="G44" s="104" t="s">
        <v>141</v>
      </c>
      <c r="H44" s="104" t="s">
        <v>142</v>
      </c>
      <c r="I44" s="104" t="s">
        <v>218</v>
      </c>
      <c r="J44" s="104" t="s">
        <v>141</v>
      </c>
      <c r="K44" s="104" t="s">
        <v>142</v>
      </c>
      <c r="L44" s="105" t="s">
        <v>223</v>
      </c>
    </row>
    <row r="45" spans="1:14" s="9" customFormat="1">
      <c r="A45" s="7">
        <v>40</v>
      </c>
      <c r="B45" s="102" t="s">
        <v>170</v>
      </c>
      <c r="C45" s="130">
        <v>312277</v>
      </c>
      <c r="D45" s="104"/>
      <c r="E45" s="103">
        <v>15</v>
      </c>
      <c r="F45" s="104" t="s">
        <v>212</v>
      </c>
      <c r="G45" s="104" t="s">
        <v>171</v>
      </c>
      <c r="H45" s="104" t="s">
        <v>172</v>
      </c>
      <c r="I45" s="104" t="s">
        <v>218</v>
      </c>
      <c r="J45" s="104" t="s">
        <v>171</v>
      </c>
      <c r="K45" s="104" t="s">
        <v>172</v>
      </c>
      <c r="L45" s="107"/>
    </row>
    <row r="46" spans="1:14" s="9" customFormat="1">
      <c r="A46" s="7">
        <v>41</v>
      </c>
      <c r="B46" s="102" t="s">
        <v>153</v>
      </c>
      <c r="C46" s="130">
        <v>312277</v>
      </c>
      <c r="D46" s="104"/>
      <c r="E46" s="103">
        <v>10</v>
      </c>
      <c r="F46" s="104" t="s">
        <v>212</v>
      </c>
      <c r="G46" s="104" t="s">
        <v>154</v>
      </c>
      <c r="H46" s="104" t="s">
        <v>155</v>
      </c>
      <c r="I46" s="104" t="s">
        <v>218</v>
      </c>
      <c r="J46" s="104" t="s">
        <v>154</v>
      </c>
      <c r="K46" s="104" t="s">
        <v>228</v>
      </c>
      <c r="L46" s="105"/>
    </row>
    <row r="47" spans="1:14" s="9" customFormat="1">
      <c r="A47" s="7">
        <v>42</v>
      </c>
      <c r="B47" s="102" t="s">
        <v>231</v>
      </c>
      <c r="C47" s="130">
        <v>312277</v>
      </c>
      <c r="D47" s="104"/>
      <c r="E47" s="103">
        <v>15</v>
      </c>
      <c r="F47" s="104" t="s">
        <v>212</v>
      </c>
      <c r="G47" s="104" t="s">
        <v>143</v>
      </c>
      <c r="H47" s="104" t="s">
        <v>144</v>
      </c>
      <c r="I47" s="104" t="s">
        <v>218</v>
      </c>
      <c r="J47" s="104" t="s">
        <v>143</v>
      </c>
      <c r="K47" s="104" t="s">
        <v>144</v>
      </c>
      <c r="L47" s="105"/>
    </row>
    <row r="48" spans="1:14" s="9" customFormat="1" ht="31">
      <c r="A48" s="7">
        <v>43</v>
      </c>
      <c r="B48" s="102" t="s">
        <v>232</v>
      </c>
      <c r="C48" s="130">
        <v>312267</v>
      </c>
      <c r="D48" s="104"/>
      <c r="E48" s="103">
        <v>105</v>
      </c>
      <c r="F48" s="104" t="s">
        <v>212</v>
      </c>
      <c r="G48" s="104" t="s">
        <v>145</v>
      </c>
      <c r="H48" s="104" t="s">
        <v>229</v>
      </c>
      <c r="I48" s="104" t="s">
        <v>218</v>
      </c>
      <c r="J48" s="104" t="s">
        <v>145</v>
      </c>
      <c r="K48" s="104" t="s">
        <v>229</v>
      </c>
      <c r="L48" s="105" t="s">
        <v>230</v>
      </c>
      <c r="N48" s="29"/>
    </row>
    <row r="49" spans="1:12" s="9" customFormat="1">
      <c r="A49" s="7">
        <v>44</v>
      </c>
      <c r="B49" s="102" t="s">
        <v>234</v>
      </c>
      <c r="C49" s="130">
        <v>312277</v>
      </c>
      <c r="D49" s="104"/>
      <c r="E49" s="103">
        <v>29</v>
      </c>
      <c r="F49" s="104" t="s">
        <v>212</v>
      </c>
      <c r="G49" s="104" t="s">
        <v>233</v>
      </c>
      <c r="H49" s="104" t="s">
        <v>139</v>
      </c>
      <c r="I49" s="104" t="s">
        <v>135</v>
      </c>
      <c r="J49" s="104" t="s">
        <v>138</v>
      </c>
      <c r="K49" s="104" t="s">
        <v>139</v>
      </c>
      <c r="L49" s="106"/>
    </row>
    <row r="50" spans="1:12" s="9" customFormat="1" ht="31">
      <c r="A50" s="7">
        <v>45</v>
      </c>
      <c r="B50" s="102" t="s">
        <v>224</v>
      </c>
      <c r="C50" s="130">
        <v>312278</v>
      </c>
      <c r="D50" s="104"/>
      <c r="E50" s="103">
        <v>10</v>
      </c>
      <c r="F50" s="104" t="s">
        <v>212</v>
      </c>
      <c r="G50" s="104" t="s">
        <v>225</v>
      </c>
      <c r="H50" s="104" t="s">
        <v>226</v>
      </c>
      <c r="I50" s="104" t="s">
        <v>218</v>
      </c>
      <c r="J50" s="104" t="s">
        <v>225</v>
      </c>
      <c r="K50" s="104" t="s">
        <v>226</v>
      </c>
      <c r="L50" s="105" t="s">
        <v>227</v>
      </c>
    </row>
    <row r="51" spans="1:12" s="9" customFormat="1">
      <c r="A51" s="7">
        <v>46</v>
      </c>
      <c r="B51" s="102" t="s">
        <v>146</v>
      </c>
      <c r="C51" s="130">
        <v>312267</v>
      </c>
      <c r="D51" s="104"/>
      <c r="E51" s="103">
        <v>33</v>
      </c>
      <c r="F51" s="104" t="s">
        <v>212</v>
      </c>
      <c r="G51" s="104" t="s">
        <v>147</v>
      </c>
      <c r="H51" s="104" t="s">
        <v>148</v>
      </c>
      <c r="I51" s="104" t="s">
        <v>218</v>
      </c>
      <c r="J51" s="104" t="s">
        <v>147</v>
      </c>
      <c r="K51" s="104" t="s">
        <v>148</v>
      </c>
      <c r="L51" s="107" t="s">
        <v>149</v>
      </c>
    </row>
    <row r="52" spans="1:12" s="9" customFormat="1">
      <c r="A52" s="7">
        <v>47</v>
      </c>
      <c r="B52" s="102" t="s">
        <v>150</v>
      </c>
      <c r="C52" s="130">
        <v>312267</v>
      </c>
      <c r="D52" s="104"/>
      <c r="E52" s="103">
        <v>9</v>
      </c>
      <c r="F52" s="104" t="s">
        <v>212</v>
      </c>
      <c r="G52" s="104" t="s">
        <v>151</v>
      </c>
      <c r="H52" s="104" t="s">
        <v>152</v>
      </c>
      <c r="I52" s="104" t="s">
        <v>218</v>
      </c>
      <c r="J52" s="104" t="s">
        <v>151</v>
      </c>
      <c r="K52" s="104" t="s">
        <v>152</v>
      </c>
      <c r="L52" s="107"/>
    </row>
    <row r="53" spans="1:12" s="9" customFormat="1">
      <c r="A53" s="7">
        <v>48</v>
      </c>
      <c r="B53" s="102" t="s">
        <v>167</v>
      </c>
      <c r="C53" s="130">
        <v>312267</v>
      </c>
      <c r="D53" s="104"/>
      <c r="E53" s="103">
        <v>23</v>
      </c>
      <c r="F53" s="104" t="s">
        <v>212</v>
      </c>
      <c r="G53" s="104" t="s">
        <v>168</v>
      </c>
      <c r="H53" s="104" t="s">
        <v>169</v>
      </c>
      <c r="I53" s="104" t="s">
        <v>218</v>
      </c>
      <c r="J53" s="104" t="s">
        <v>168</v>
      </c>
      <c r="K53" s="104" t="s">
        <v>169</v>
      </c>
      <c r="L53" s="107"/>
    </row>
    <row r="54" spans="1:12" s="9" customFormat="1">
      <c r="A54" s="7">
        <v>49</v>
      </c>
      <c r="B54" s="102" t="s">
        <v>163</v>
      </c>
      <c r="C54" s="130">
        <v>312267</v>
      </c>
      <c r="D54" s="104"/>
      <c r="E54" s="103">
        <v>16</v>
      </c>
      <c r="F54" s="104" t="s">
        <v>212</v>
      </c>
      <c r="G54" s="104" t="s">
        <v>164</v>
      </c>
      <c r="H54" s="104" t="s">
        <v>165</v>
      </c>
      <c r="I54" s="104" t="s">
        <v>218</v>
      </c>
      <c r="J54" s="104" t="s">
        <v>164</v>
      </c>
      <c r="K54" s="104" t="s">
        <v>165</v>
      </c>
      <c r="L54" s="107" t="s">
        <v>166</v>
      </c>
    </row>
    <row r="55" spans="1:12" s="9" customFormat="1">
      <c r="A55" s="7">
        <v>50</v>
      </c>
      <c r="B55" s="102" t="s">
        <v>156</v>
      </c>
      <c r="C55" s="130">
        <v>312267</v>
      </c>
      <c r="D55" s="104"/>
      <c r="E55" s="103">
        <v>15</v>
      </c>
      <c r="F55" s="104" t="s">
        <v>212</v>
      </c>
      <c r="G55" s="104" t="s">
        <v>157</v>
      </c>
      <c r="H55" s="104" t="s">
        <v>158</v>
      </c>
      <c r="I55" s="104" t="s">
        <v>218</v>
      </c>
      <c r="J55" s="104" t="s">
        <v>157</v>
      </c>
      <c r="K55" s="104" t="s">
        <v>158</v>
      </c>
      <c r="L55" s="107" t="s">
        <v>159</v>
      </c>
    </row>
    <row r="56" spans="1:12" s="9" customFormat="1">
      <c r="A56" s="7">
        <v>51</v>
      </c>
      <c r="B56" s="102" t="s">
        <v>160</v>
      </c>
      <c r="C56" s="130">
        <v>312267</v>
      </c>
      <c r="D56" s="104"/>
      <c r="E56" s="103">
        <v>9</v>
      </c>
      <c r="F56" s="104" t="s">
        <v>212</v>
      </c>
      <c r="G56" s="104" t="s">
        <v>161</v>
      </c>
      <c r="H56" s="104" t="s">
        <v>162</v>
      </c>
      <c r="I56" s="104" t="s">
        <v>218</v>
      </c>
      <c r="J56" s="104" t="s">
        <v>161</v>
      </c>
      <c r="K56" s="104" t="s">
        <v>162</v>
      </c>
      <c r="L56" s="107"/>
    </row>
    <row r="57" spans="1:12" s="9" customFormat="1">
      <c r="A57" s="7">
        <v>52</v>
      </c>
      <c r="B57" s="102" t="s">
        <v>173</v>
      </c>
      <c r="C57" s="130">
        <v>312267</v>
      </c>
      <c r="D57" s="104"/>
      <c r="E57" s="103">
        <v>14</v>
      </c>
      <c r="F57" s="104" t="s">
        <v>174</v>
      </c>
      <c r="G57" s="108" t="s">
        <v>175</v>
      </c>
      <c r="H57" s="108" t="s">
        <v>213</v>
      </c>
      <c r="I57" s="104" t="s">
        <v>174</v>
      </c>
      <c r="J57" s="108" t="s">
        <v>175</v>
      </c>
      <c r="K57" s="108" t="s">
        <v>213</v>
      </c>
      <c r="L57" s="108" t="s">
        <v>214</v>
      </c>
    </row>
    <row r="58" spans="1:12" s="9" customFormat="1">
      <c r="A58" s="7">
        <v>53</v>
      </c>
      <c r="B58" s="102" t="s">
        <v>176</v>
      </c>
      <c r="C58" s="130">
        <v>312267</v>
      </c>
      <c r="D58" s="104"/>
      <c r="E58" s="103">
        <v>2</v>
      </c>
      <c r="F58" s="104" t="s">
        <v>174</v>
      </c>
      <c r="G58" s="108" t="s">
        <v>177</v>
      </c>
      <c r="H58" s="108" t="s">
        <v>215</v>
      </c>
      <c r="I58" s="104" t="s">
        <v>174</v>
      </c>
      <c r="J58" s="108" t="s">
        <v>177</v>
      </c>
      <c r="K58" s="108" t="s">
        <v>215</v>
      </c>
      <c r="L58" s="107"/>
    </row>
    <row r="59" spans="1:12" s="9" customFormat="1">
      <c r="A59" s="7">
        <v>54</v>
      </c>
      <c r="B59" s="102" t="s">
        <v>178</v>
      </c>
      <c r="C59" s="130">
        <v>311282</v>
      </c>
      <c r="D59" s="104"/>
      <c r="E59" s="103">
        <v>2</v>
      </c>
      <c r="F59" s="104" t="s">
        <v>174</v>
      </c>
      <c r="G59" s="108" t="s">
        <v>179</v>
      </c>
      <c r="H59" s="108" t="s">
        <v>180</v>
      </c>
      <c r="I59" s="104" t="s">
        <v>174</v>
      </c>
      <c r="J59" s="108" t="s">
        <v>179</v>
      </c>
      <c r="K59" s="108" t="s">
        <v>180</v>
      </c>
      <c r="L59" s="107"/>
    </row>
    <row r="60" spans="1:12" s="9" customFormat="1">
      <c r="A60" s="7">
        <v>55</v>
      </c>
      <c r="B60" s="102" t="s">
        <v>181</v>
      </c>
      <c r="C60" s="130">
        <v>311282</v>
      </c>
      <c r="D60" s="104"/>
      <c r="E60" s="103">
        <v>2</v>
      </c>
      <c r="F60" s="104" t="s">
        <v>174</v>
      </c>
      <c r="G60" s="108" t="s">
        <v>66</v>
      </c>
      <c r="H60" s="108" t="s">
        <v>182</v>
      </c>
      <c r="I60" s="104" t="s">
        <v>174</v>
      </c>
      <c r="J60" s="108" t="s">
        <v>66</v>
      </c>
      <c r="K60" s="108" t="s">
        <v>182</v>
      </c>
      <c r="L60" s="107"/>
    </row>
    <row r="61" spans="1:12" s="9" customFormat="1">
      <c r="A61" s="7">
        <v>56</v>
      </c>
      <c r="B61" s="102" t="s">
        <v>183</v>
      </c>
      <c r="C61" s="130">
        <v>311282</v>
      </c>
      <c r="D61" s="104"/>
      <c r="E61" s="103">
        <v>2</v>
      </c>
      <c r="F61" s="104" t="s">
        <v>174</v>
      </c>
      <c r="G61" s="108" t="s">
        <v>184</v>
      </c>
      <c r="H61" s="108" t="s">
        <v>185</v>
      </c>
      <c r="I61" s="104" t="s">
        <v>174</v>
      </c>
      <c r="J61" s="108" t="s">
        <v>184</v>
      </c>
      <c r="K61" s="108" t="s">
        <v>185</v>
      </c>
      <c r="L61" s="107"/>
    </row>
    <row r="62" spans="1:12" s="9" customFormat="1">
      <c r="A62" s="7">
        <v>57</v>
      </c>
      <c r="B62" s="102" t="s">
        <v>186</v>
      </c>
      <c r="C62" s="130">
        <v>311282</v>
      </c>
      <c r="D62" s="104"/>
      <c r="E62" s="103">
        <v>2</v>
      </c>
      <c r="F62" s="104" t="s">
        <v>174</v>
      </c>
      <c r="G62" s="108" t="s">
        <v>187</v>
      </c>
      <c r="H62" s="108" t="s">
        <v>188</v>
      </c>
      <c r="I62" s="104" t="s">
        <v>174</v>
      </c>
      <c r="J62" s="108" t="s">
        <v>187</v>
      </c>
      <c r="K62" s="108" t="s">
        <v>188</v>
      </c>
      <c r="L62" s="107"/>
    </row>
    <row r="63" spans="1:12">
      <c r="A63" s="116"/>
      <c r="B63" s="100" t="s">
        <v>40</v>
      </c>
      <c r="C63" s="125"/>
      <c r="D63" s="117"/>
      <c r="E63" s="117">
        <f>SUM(E6:E62)</f>
        <v>1682</v>
      </c>
      <c r="F63" s="117"/>
      <c r="G63" s="118"/>
      <c r="H63" s="118"/>
      <c r="I63" s="118"/>
      <c r="J63" s="118"/>
      <c r="K63" s="118"/>
      <c r="L63" s="119"/>
    </row>
    <row r="64" spans="1:12" ht="11.25" hidden="1" customHeight="1"/>
    <row r="65" spans="2:12" s="30" customFormat="1" ht="16.5" hidden="1">
      <c r="C65" s="126"/>
      <c r="D65" s="133"/>
      <c r="E65" s="133"/>
      <c r="G65" s="133"/>
      <c r="H65" s="133"/>
      <c r="J65" s="133"/>
      <c r="K65" s="133"/>
      <c r="L65" s="133"/>
    </row>
    <row r="66" spans="2:12" s="30" customFormat="1" ht="24.75" hidden="1" customHeight="1">
      <c r="B66" s="30" t="s">
        <v>36</v>
      </c>
      <c r="C66" s="126"/>
      <c r="D66" s="120"/>
      <c r="E66" s="120"/>
      <c r="G66" s="133" t="e">
        <f>#REF!</f>
        <v>#REF!</v>
      </c>
      <c r="H66" s="133"/>
      <c r="I66" s="120"/>
      <c r="J66" s="133" t="e">
        <f>#REF!</f>
        <v>#REF!</v>
      </c>
      <c r="K66" s="133"/>
      <c r="L66" s="133"/>
    </row>
    <row r="67" spans="2:12" s="30" customFormat="1" ht="24" hidden="1" customHeight="1">
      <c r="C67" s="126"/>
      <c r="F67" s="121"/>
      <c r="H67" s="121"/>
      <c r="I67" s="121"/>
      <c r="J67" s="133" t="e">
        <f>#REF!</f>
        <v>#REF!</v>
      </c>
      <c r="K67" s="133"/>
      <c r="L67" s="133"/>
    </row>
    <row r="68" spans="2:12" s="30" customFormat="1" ht="16.5" hidden="1">
      <c r="C68" s="126"/>
      <c r="H68" s="121"/>
      <c r="I68" s="121"/>
      <c r="L68" s="122"/>
    </row>
    <row r="69" spans="2:12" s="30" customFormat="1" ht="25.5" hidden="1" customHeight="1">
      <c r="C69" s="126"/>
      <c r="L69" s="122"/>
    </row>
    <row r="70" spans="2:12" s="30" customFormat="1" ht="16.5" hidden="1">
      <c r="C70" s="126"/>
      <c r="L70" s="122"/>
    </row>
    <row r="71" spans="2:12" s="30" customFormat="1" ht="11.25" hidden="1" customHeight="1">
      <c r="C71" s="126"/>
      <c r="L71" s="122"/>
    </row>
    <row r="72" spans="2:12" s="30" customFormat="1" ht="16.5" hidden="1">
      <c r="B72" s="30" t="e">
        <f>#REF!</f>
        <v>#REF!</v>
      </c>
      <c r="C72" s="126"/>
      <c r="D72" s="120"/>
      <c r="E72" s="120"/>
      <c r="G72" s="133" t="e">
        <f>#REF!</f>
        <v>#REF!</v>
      </c>
      <c r="H72" s="133"/>
      <c r="I72" s="120"/>
      <c r="J72" s="133" t="e">
        <f>#REF!</f>
        <v>#REF!</v>
      </c>
      <c r="K72" s="133"/>
      <c r="L72" s="133"/>
    </row>
  </sheetData>
  <mergeCells count="17">
    <mergeCell ref="A1:L1"/>
    <mergeCell ref="A2:L2"/>
    <mergeCell ref="A4:A5"/>
    <mergeCell ref="B4:B5"/>
    <mergeCell ref="D4:D5"/>
    <mergeCell ref="E4:E5"/>
    <mergeCell ref="C4:C5"/>
    <mergeCell ref="J72:L72"/>
    <mergeCell ref="F4:H4"/>
    <mergeCell ref="I4:L4"/>
    <mergeCell ref="G72:H72"/>
    <mergeCell ref="D65:E65"/>
    <mergeCell ref="G65:H65"/>
    <mergeCell ref="J67:L67"/>
    <mergeCell ref="J65:L65"/>
    <mergeCell ref="J66:L66"/>
    <mergeCell ref="G66:H66"/>
  </mergeCells>
  <phoneticPr fontId="59" type="noConversion"/>
  <pageMargins left="0.27559055118110237" right="0.23622047244094491" top="0.55118110236220474" bottom="0.19685039370078741" header="0.31496062992125984" footer="0.15748031496062992"/>
  <pageSetup paperSize="8" scale="92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khoi luong</vt:lpstr>
      <vt:lpstr>bangchitiet</vt:lpstr>
      <vt:lpstr>vat tu</vt:lpstr>
      <vt:lpstr>tong ke</vt:lpstr>
      <vt:lpstr>bangchitiet!Print_Area</vt:lpstr>
      <vt:lpstr>'khoi luong'!Print_Area</vt:lpstr>
      <vt:lpstr>'vat tu'!Print_Area</vt:lpstr>
      <vt:lpstr>bangchitiet!Print_Titles</vt:lpstr>
      <vt:lpstr>'khoi luong'!Print_Titles</vt:lpstr>
      <vt:lpstr>'tong ke'!Print_Titles</vt:lpstr>
    </vt:vector>
  </TitlesOfParts>
  <Company>DLTG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Trung Tin</dc:creator>
  <cp:lastModifiedBy>Lê A Tùa</cp:lastModifiedBy>
  <cp:lastPrinted>2025-11-12T09:07:51Z</cp:lastPrinted>
  <dcterms:created xsi:type="dcterms:W3CDTF">2005-05-18T09:10:54Z</dcterms:created>
  <dcterms:modified xsi:type="dcterms:W3CDTF">2026-03-18T06:19:08Z</dcterms:modified>
</cp:coreProperties>
</file>